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57_лот_()" sheetId="2" r:id="rId1"/>
  </sheets>
  <definedNames>
    <definedName name="_xlnm._FilterDatabase" localSheetId="0" hidden="1">'57_лот_()'!$A$2:$BM$44</definedName>
    <definedName name="_xlnm.Print_Titles" localSheetId="0">'57_лот_()'!$2:$2</definedName>
    <definedName name="_xlnm.Print_Area" localSheetId="0">'57_лот_()'!$A$1:$BM$45</definedName>
  </definedNames>
  <calcPr calcId="145621"/>
</workbook>
</file>

<file path=xl/calcChain.xml><?xml version="1.0" encoding="utf-8"?>
<calcChain xmlns="http://schemas.openxmlformats.org/spreadsheetml/2006/main">
  <c r="BK11" i="2" l="1"/>
  <c r="BK45" i="2"/>
  <c r="BB11" i="2"/>
  <c r="T45" i="2"/>
  <c r="R32" i="2" l="1"/>
  <c r="BK39" i="2"/>
  <c r="BK38" i="2"/>
  <c r="BK37" i="2"/>
  <c r="AD32" i="2"/>
  <c r="N33" i="2"/>
  <c r="S33" i="2" s="1"/>
  <c r="BB30" i="2"/>
  <c r="BK30" i="2" s="1"/>
  <c r="R30" i="2"/>
  <c r="M31" i="2"/>
  <c r="N31" i="2" s="1"/>
  <c r="N30" i="2" s="1"/>
  <c r="R28" i="2"/>
  <c r="M29" i="2"/>
  <c r="N29" i="2" s="1"/>
  <c r="Q29" i="2" s="1"/>
  <c r="Q28" i="2" s="1"/>
  <c r="BB28" i="2"/>
  <c r="BK28" i="2" s="1"/>
  <c r="BB26" i="2"/>
  <c r="BK26" i="2" s="1"/>
  <c r="R26" i="2"/>
  <c r="N27" i="2"/>
  <c r="S27" i="2" s="1"/>
  <c r="S26" i="2" s="1"/>
  <c r="N28" i="2" l="1"/>
  <c r="Q33" i="2"/>
  <c r="N26" i="2"/>
  <c r="P33" i="2"/>
  <c r="T33" i="2" s="1"/>
  <c r="Q31" i="2"/>
  <c r="Q30" i="2" s="1"/>
  <c r="S31" i="2"/>
  <c r="S30" i="2" s="1"/>
  <c r="P31" i="2"/>
  <c r="P30" i="2" s="1"/>
  <c r="P29" i="2"/>
  <c r="S29" i="2"/>
  <c r="S28" i="2" s="1"/>
  <c r="Q27" i="2"/>
  <c r="Q26" i="2" s="1"/>
  <c r="P27" i="2"/>
  <c r="N8" i="2"/>
  <c r="Q8" i="2" s="1"/>
  <c r="Q7" i="2" s="1"/>
  <c r="R7" i="2"/>
  <c r="T29" i="2" l="1"/>
  <c r="T28" i="2" s="1"/>
  <c r="P28" i="2"/>
  <c r="T27" i="2"/>
  <c r="T26" i="2" s="1"/>
  <c r="P26" i="2"/>
  <c r="T31" i="2"/>
  <c r="T30" i="2" s="1"/>
  <c r="N7" i="2"/>
  <c r="P8" i="2"/>
  <c r="S8" i="2"/>
  <c r="S7" i="2" s="1"/>
  <c r="T8" i="2" l="1"/>
  <c r="P7" i="2"/>
  <c r="T7" i="2" l="1"/>
  <c r="BB7" i="2"/>
  <c r="BK7" i="2" s="1"/>
  <c r="M13" i="2"/>
  <c r="N13" i="2" s="1"/>
  <c r="R12" i="2"/>
  <c r="O12" i="2"/>
  <c r="Q13" i="2" l="1"/>
  <c r="Q12" i="2" s="1"/>
  <c r="N12" i="2"/>
  <c r="S13" i="2"/>
  <c r="S12" i="2" s="1"/>
  <c r="P13" i="2"/>
  <c r="T13" i="2" l="1"/>
  <c r="P12" i="2"/>
  <c r="T12" i="2" l="1"/>
  <c r="N44" i="2" l="1"/>
  <c r="Q44" i="2" s="1"/>
  <c r="Q40" i="2" s="1"/>
  <c r="R40" i="2"/>
  <c r="O40" i="2"/>
  <c r="N25" i="2"/>
  <c r="Q25" i="2" s="1"/>
  <c r="Q24" i="2" s="1"/>
  <c r="R24" i="2"/>
  <c r="S25" i="2" l="1"/>
  <c r="S24" i="2" s="1"/>
  <c r="N24" i="2"/>
  <c r="P25" i="2"/>
  <c r="P24" i="2" s="1"/>
  <c r="N40" i="2"/>
  <c r="P44" i="2"/>
  <c r="S44" i="2"/>
  <c r="S40" i="2" s="1"/>
  <c r="T25" i="2"/>
  <c r="T24" i="2" l="1"/>
  <c r="BB24" i="2"/>
  <c r="BK24" i="2" s="1"/>
  <c r="T44" i="2"/>
  <c r="P40" i="2"/>
  <c r="M36" i="2"/>
  <c r="N36" i="2" s="1"/>
  <c r="R35" i="2"/>
  <c r="O35" i="2"/>
  <c r="M23" i="2"/>
  <c r="N23" i="2" s="1"/>
  <c r="S23" i="2" s="1"/>
  <c r="S22" i="2" s="1"/>
  <c r="R22" i="2"/>
  <c r="O22" i="2"/>
  <c r="N21" i="2"/>
  <c r="S21" i="2" s="1"/>
  <c r="S20" i="2" s="1"/>
  <c r="R20" i="2"/>
  <c r="O20" i="2"/>
  <c r="N19" i="2"/>
  <c r="Q19" i="2" s="1"/>
  <c r="Q18" i="2" s="1"/>
  <c r="R18" i="2"/>
  <c r="O18" i="2"/>
  <c r="N18" i="2"/>
  <c r="P19" i="2" l="1"/>
  <c r="P18" i="2" s="1"/>
  <c r="S19" i="2"/>
  <c r="S18" i="2" s="1"/>
  <c r="T40" i="2"/>
  <c r="BB40" i="2"/>
  <c r="BK40" i="2" s="1"/>
  <c r="Q36" i="2"/>
  <c r="Q35" i="2" s="1"/>
  <c r="N35" i="2"/>
  <c r="S36" i="2"/>
  <c r="S35" i="2" s="1"/>
  <c r="P36" i="2"/>
  <c r="N22" i="2"/>
  <c r="Q23" i="2"/>
  <c r="Q22" i="2" s="1"/>
  <c r="P23" i="2"/>
  <c r="Q21" i="2"/>
  <c r="Q20" i="2" s="1"/>
  <c r="N20" i="2"/>
  <c r="P21" i="2"/>
  <c r="T19" i="2" l="1"/>
  <c r="T18" i="2" s="1"/>
  <c r="T36" i="2"/>
  <c r="P35" i="2"/>
  <c r="T23" i="2"/>
  <c r="P22" i="2"/>
  <c r="P20" i="2"/>
  <c r="T21" i="2"/>
  <c r="BH18" i="2" l="1"/>
  <c r="BK18" i="2" s="1"/>
  <c r="T20" i="2"/>
  <c r="BB20" i="2"/>
  <c r="BK20" i="2" s="1"/>
  <c r="T35" i="2"/>
  <c r="BB35" i="2"/>
  <c r="BK35" i="2" s="1"/>
  <c r="T22" i="2"/>
  <c r="BB22" i="2"/>
  <c r="BK22" i="2" s="1"/>
  <c r="N17" i="2" l="1"/>
  <c r="Q17" i="2" s="1"/>
  <c r="Q16" i="2" s="1"/>
  <c r="R16" i="2"/>
  <c r="N10" i="2"/>
  <c r="Q10" i="2" s="1"/>
  <c r="Q9" i="2" s="1"/>
  <c r="R9" i="2"/>
  <c r="N9" i="2" l="1"/>
  <c r="N16" i="2"/>
  <c r="P17" i="2"/>
  <c r="S17" i="2"/>
  <c r="S16" i="2" s="1"/>
  <c r="P10" i="2"/>
  <c r="S10" i="2"/>
  <c r="S9" i="2" s="1"/>
  <c r="T17" i="2" l="1"/>
  <c r="P16" i="2"/>
  <c r="T10" i="2"/>
  <c r="P9" i="2"/>
  <c r="T9" i="2" l="1"/>
  <c r="BB9" i="2"/>
  <c r="BK9" i="2" s="1"/>
  <c r="T16" i="2"/>
  <c r="BB16" i="2"/>
  <c r="BK16" i="2" s="1"/>
  <c r="N15" i="2"/>
  <c r="Q15" i="2" s="1"/>
  <c r="Q14" i="2" s="1"/>
  <c r="R14" i="2"/>
  <c r="N14" i="2"/>
  <c r="P15" i="2" l="1"/>
  <c r="P14" i="2" s="1"/>
  <c r="S15" i="2"/>
  <c r="S14" i="2" s="1"/>
  <c r="T15" i="2" l="1"/>
  <c r="T14" i="2" s="1"/>
  <c r="BB14" i="2" l="1"/>
  <c r="BK14" i="2" s="1"/>
  <c r="M6" i="2"/>
  <c r="N6" i="2" s="1"/>
  <c r="Q6" i="2" s="1"/>
  <c r="Q5" i="2" s="1"/>
  <c r="R5" i="2"/>
  <c r="O5" i="2"/>
  <c r="M4" i="2"/>
  <c r="N4" i="2" s="1"/>
  <c r="R3" i="2"/>
  <c r="O3" i="2"/>
  <c r="N5" i="2" l="1"/>
  <c r="P6" i="2"/>
  <c r="S6" i="2"/>
  <c r="S5" i="2" s="1"/>
  <c r="Q4" i="2"/>
  <c r="Q3" i="2" s="1"/>
  <c r="N3" i="2"/>
  <c r="S4" i="2"/>
  <c r="S3" i="2" s="1"/>
  <c r="P4" i="2"/>
  <c r="T6" i="2" l="1"/>
  <c r="P5" i="2"/>
  <c r="T4" i="2"/>
  <c r="P3" i="2"/>
  <c r="T5" i="2" l="1"/>
  <c r="BB5" i="2"/>
  <c r="BK5" i="2" s="1"/>
  <c r="T3" i="2"/>
  <c r="BB3" i="2"/>
  <c r="BK3" i="2" s="1"/>
  <c r="R34" i="2" l="1"/>
  <c r="T34" i="2" s="1"/>
  <c r="N34" i="2" s="1"/>
  <c r="N32" i="2" s="1"/>
  <c r="S32" i="2"/>
  <c r="AJ32" i="2" l="1"/>
  <c r="BK32" i="2" s="1"/>
  <c r="Q32" i="2"/>
  <c r="P32" i="2" l="1"/>
  <c r="T32" i="2" l="1"/>
</calcChain>
</file>

<file path=xl/sharedStrings.xml><?xml version="1.0" encoding="utf-8"?>
<sst xmlns="http://schemas.openxmlformats.org/spreadsheetml/2006/main" count="258" uniqueCount="204">
  <si>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</si>
  <si>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</si>
  <si>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</si>
  <si>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</si>
  <si>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</si>
  <si>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</si>
  <si>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</si>
  <si>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</si>
  <si>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</si>
  <si>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</si>
  <si>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</si>
  <si>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</si>
  <si>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</si>
  <si>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</si>
  <si>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</si>
  <si>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</si>
  <si>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</si>
  <si>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</si>
  <si>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</si>
  <si>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</si>
  <si>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</si>
  <si>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</si>
  <si>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</si>
  <si>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</si>
  <si>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</si>
  <si>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</si>
  <si>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</si>
  <si>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</si>
  <si>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</si>
  <si>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</si>
  <si>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</si>
  <si>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</si>
  <si>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</si>
  <si>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</si>
  <si>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</si>
  <si>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</si>
  <si>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</si>
  <si>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</si>
  <si>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</si>
  <si>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</si>
  <si>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</si>
  <si>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</si>
  <si>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</si>
  <si>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</si>
  <si>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-</t>
  </si>
  <si>
    <t>П.РЭС</t>
  </si>
  <si>
    <t>41098223 (ЗЭС-2634/2015)</t>
  </si>
  <si>
    <t>41098201 (ЗЭС-2635/2015)</t>
  </si>
  <si>
    <t>41108224 (ЦЭС-11191/2015)</t>
  </si>
  <si>
    <t>41103806 (ЦЭС-11271/2015)</t>
  </si>
  <si>
    <t>41107918 (ЦЭС-11317/2015)</t>
  </si>
  <si>
    <t>41109631 (ЦЭС-11331/2015)</t>
  </si>
  <si>
    <t>41108574 (ЦЭС-11334/2015)</t>
  </si>
  <si>
    <t>41110549 (ЦЭС-11335/2015)</t>
  </si>
  <si>
    <t>41110714 (ЦЭС-11339/2015)</t>
  </si>
  <si>
    <t>41110246 (ЦЭС-11354/2015)</t>
  </si>
  <si>
    <t>41112505 (ЦЭС-11360/2015)</t>
  </si>
  <si>
    <t>41112757 (ЦЭС-11362/2015)</t>
  </si>
  <si>
    <t>41085077 (ЮЭС-2867/2015)</t>
  </si>
  <si>
    <t>41110835 (ЮЭС-2897/2015)</t>
  </si>
  <si>
    <t>41110822 (ЮЭС-2898/2015)</t>
  </si>
  <si>
    <t>41110798 (ЮЭС-2899/2015)</t>
  </si>
  <si>
    <t>41110741 (ЮЭС-2900/2015)</t>
  </si>
  <si>
    <t>41112582 (ЮЭС-2907/2015)</t>
  </si>
  <si>
    <t>41112631 (ЮЭС-2908/2015)</t>
  </si>
  <si>
    <t>41112611 (ЮЭС-2909/2015)</t>
  </si>
  <si>
    <t>41112516 (ЮЭС-2910/2015)</t>
  </si>
  <si>
    <t>41098223</t>
  </si>
  <si>
    <t>41098201</t>
  </si>
  <si>
    <t>41108224</t>
  </si>
  <si>
    <t>41103806</t>
  </si>
  <si>
    <t>41107918</t>
  </si>
  <si>
    <t>41109631</t>
  </si>
  <si>
    <t>41110549</t>
  </si>
  <si>
    <t>41110714</t>
  </si>
  <si>
    <t>41110246</t>
  </si>
  <si>
    <t>41112505</t>
  </si>
  <si>
    <t>41112757</t>
  </si>
  <si>
    <t>41085077</t>
  </si>
  <si>
    <t>41110835</t>
  </si>
  <si>
    <t>41110822</t>
  </si>
  <si>
    <t>41110798</t>
  </si>
  <si>
    <t>41110741</t>
  </si>
  <si>
    <t>41112582</t>
  </si>
  <si>
    <t>41112631</t>
  </si>
  <si>
    <t>41112611</t>
  </si>
  <si>
    <t>41112516</t>
  </si>
  <si>
    <t>Гвоздева Нина Павловна</t>
  </si>
  <si>
    <t>Репин Евгений Николаевич</t>
  </si>
  <si>
    <t>Дрёмова Екатерина Сергеевна</t>
  </si>
  <si>
    <t>Лифинцев Олег Иванович</t>
  </si>
  <si>
    <t>Поляков Александр Александрович</t>
  </si>
  <si>
    <t>Бузинов Максим Сергеевич</t>
  </si>
  <si>
    <t>Шарапова Татьяна Анатольевна</t>
  </si>
  <si>
    <t>Алябьев Юрий Николаевич</t>
  </si>
  <si>
    <t>Никитин Алексей Николаевич</t>
  </si>
  <si>
    <t>Шатунов  Алексей Алексеевич</t>
  </si>
  <si>
    <t>Романов Александр Сергеевич</t>
  </si>
  <si>
    <t>Гончаров Сергей Николаевич</t>
  </si>
  <si>
    <t>Индивидуальный предприниматель Мезенцев Алексей Сергеевич</t>
  </si>
  <si>
    <t>Аграмаков Евгений Александрович</t>
  </si>
  <si>
    <t>Дудина Валентина Петровна</t>
  </si>
  <si>
    <t>Комаревцев Сергей Александрович</t>
  </si>
  <si>
    <t>Якимова Кристина Алексеевна</t>
  </si>
  <si>
    <t>Индивидуальный предприниматель Чернышов Александр Михайлович</t>
  </si>
  <si>
    <t>КуРЭС</t>
  </si>
  <si>
    <t>ПРЭС</t>
  </si>
  <si>
    <t>МРЭС</t>
  </si>
  <si>
    <t>Б.С.РЭС</t>
  </si>
  <si>
    <t>О.РЭС</t>
  </si>
  <si>
    <t>Курская обл., Курчатовский р-он, с. Любицкое</t>
  </si>
  <si>
    <t>Курская обл., Курчатовский р-он, с. Дичня, ул. санаторий Курск, д.1Б</t>
  </si>
  <si>
    <t>Курский р-н, Камышинский с/с, снт "Железнодорожник", уч.158</t>
  </si>
  <si>
    <t>д. 1-я Моква, уч. 46:11:090303:716</t>
  </si>
  <si>
    <t>Курская обл., Курский р-н, Новопоселеновский с/с, д.1-е Цветово, уч.46:11:120102:944</t>
  </si>
  <si>
    <t>Курский р-н, Щетинский с/с, д.Семеновка, д.46</t>
  </si>
  <si>
    <t>306000, Курская обл., Поныровский р-н, п. Поныри, кад. 46:18:021103:45</t>
  </si>
  <si>
    <t>Курский р-н, Новопоселеновский с/с, д.Кукуевка, уч.46:11:121203:1379</t>
  </si>
  <si>
    <t>Курская обл., Курский район, Моковский  сельсовет,      д. Духовец,  кад.№  46:11:090702:159.</t>
  </si>
  <si>
    <t>Курская обл., Медвенский район, с. 2-е Панино, кад. № 46:15:120401:164</t>
  </si>
  <si>
    <t>Курская обл., Курский район, х. Кислино, уч. 46:11:170607:103</t>
  </si>
  <si>
    <t>Курская обл.,</t>
  </si>
  <si>
    <t>Курская область, Пристенский район, п. Пристень, ул. Свердлова, д. 39 А.</t>
  </si>
  <si>
    <t>Курская обл., с. Б.Солдатское, ул.70 лет Победы, д.21</t>
  </si>
  <si>
    <t>Курская обл., с. Б.Солдатское, ул.70 лет Победы, д.6</t>
  </si>
  <si>
    <t>Курская обл., с. Б.Солдатское, ул.70 лет Победы, д.22</t>
  </si>
  <si>
    <t>Курская обл., с. Б.Солдатское, ул.70 лет Победы, д.4</t>
  </si>
  <si>
    <t>Курская обл.,  г.Обоянь, ул.Циолковского, д.18, кв.1.</t>
  </si>
  <si>
    <t>Курская обл.,  г.Обоянь, ул.Циолковского, д.18, кв.2.</t>
  </si>
  <si>
    <t>Курская обл.,  г.Обоянь, ул.Циолковского, д.18, кв.3.</t>
  </si>
  <si>
    <t>Курская обл.,  г.Обоянь, ул.Циолковского, д.18, кв.4.</t>
  </si>
  <si>
    <t>- строительство ответвления протяженностью 0,15 км от опоры № 6 существующей ВЛ-0,4 кВ № 2 (инв.№ 54.1842628)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</si>
  <si>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№ 1-5 существующей ВЛ-0,4 кВ № 1 (инв.№ 54.1842688)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</si>
  <si>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0,17 км от опоры  существующей  ВЛ-0,4 кВ № 2 (инв. № нет)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</si>
  <si>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0,37 км от опоры  №6  ВЛ-0,4 кВ № 1 (инв.№ 12011302-00) до границы земельного участка заявителя, с увеличением протяженности существующей ВЛ-0,4 кВ (марку и сечение провода, номер опоры,  протяженность уточнить при проектировании).</t>
  </si>
  <si>
    <t>- строительство ответвления протяженностью 0,035 км от опоры  № 2-2  ВЛ-0,4 кВ № 2 (инв. № нет)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</si>
  <si>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0,67 км от опоры существующей  ВЛ-10 кВ № 412.16 (инв. № 4009)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0,67 км по техническим условиям Ц-8118.
 строительство ВЛ-0,4 кВ протяженностью  0,52 км от проектируемой ТП-10/0,4 кВ до границы земельного участка заявителя (марку и сечение провода, протяженность уточнить при проектировании) - в т.ч. 0,42 км  по техническим условиям Ц-8507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Ц-8118.</t>
  </si>
  <si>
    <t>- строительство ответвления протяженностью 0,08 км от опоры существующей ВЛ-0,4 кВ № 2 (инв.№ 3101838) до границы земельного участка заявителя, с увеличением протяженности существующей ВЛ-0,4 кВ (марку и сечение провода, номер опоры,  протяженность уточнить при проектировании).</t>
  </si>
  <si>
    <t>строительство ответвления протяженностью 0,035 км от опоры №1 существующей ВЛ-0,4 кВ №1 (инв. 12011067-00)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</si>
  <si>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 0,01 км от опоры № 54 существующей ВЛ-10 кВ № 5413 (инв. № 00002333)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</si>
  <si>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0,44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</si>
  <si>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0,185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0,185 км. по техническим условиям Ю-2897.</t>
  </si>
  <si>
    <t>- строительство ответвления протяженностью 0,44 км от опоры № 13 существующей ВЛ-0,4 кВ № 3 (инв. № 12012961-00)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0,44 км. по техническим условиям Ю-2897.</t>
  </si>
  <si>
    <t>- строительство ответвления протяженностью 0,03 км от опоры существующей ВЛ-0,4 кВ № 1 (инв.№ 12011141-00) до границы земельного участка заявителя, с увеличением протяженности существующей ВЛ-0,4 кВ (марку и сечение провода, номер опоры,  протяженность уточнить при проектировании).</t>
  </si>
  <si>
    <t>- строительство ответвления протяженностью 0,03 км от опоры существующей ВЛ-0,4 кВ № 1 (инв.№ 12011141-00) до границы земельного участка заявителя, с увеличением протяженности существующей ВЛ-0,4 кВ (марку и сечение провода, номер опоры,  протяженность уточнить при проектировании) - по Ю-2907.</t>
  </si>
  <si>
    <t>реконструкция существующей ВЛ-0,4 кВ № 2 (инв.№ 54.1842628)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</si>
  <si>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(инв.№ 54.1842688)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</si>
  <si>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нет) 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</si>
  <si>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(инв.№ 12011302-00)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</si>
  <si>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нет)   в части монтажа двух дополнительных проводов протяженностью 0,34 км в пролетах опор №№ 1-11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</si>
  <si>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649.12 (инв. № 6452) 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электроэнергии,  по техническим условиям Ц-9893</t>
  </si>
  <si>
    <t>реконструкция существующей ВЛ-10 кВ № 412.16 (инв. № 4009) 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электроэнергии,  по техническим условиям Ц-10163</t>
  </si>
  <si>
    <t>реконструкция существующей ВЛ-0,4 кВ № 2 (инв.№ 3101838)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</si>
  <si>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№1 ( инв. № 12011067-00) в части монтажа дополнительной стойки (подкоса) к опоре ВЛ-0,4 кВ в точке врезки (объем реконструкции уточнить при проектировании)- за счет средств тарифа на передачу электроэнергии</t>
  </si>
  <si>
    <t>реконструкция существующей ВЛ-10 кВ № 5413 (инв. № 00002333)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</si>
  <si>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3 (инв. № 12012961-00)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</si>
  <si>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12012961-00)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электроэнергии, по техническим условиям Ю-2897.</t>
  </si>
  <si>
    <t>реконструкция существующей ВЛ-0,4 кВ № 1 (инв.№ 12011141-00)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</si>
  <si>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(инв.№ 12011141-00)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электроэнергии,  по Ю-2907.</t>
  </si>
  <si>
    <t xml:space="preserve"> - строительство ответвления протяженностью 0,1 км от опоры  существующей  ВЛ-0,4 кВ № 2 (инв. № 12013238-00)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</si>
  <si>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реконструкция существующей ВЛ-0,4 кВ № 2 (инв. № 12013238-00)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 </t>
  </si>
  <si>
    <t xml:space="preserve"> - строительство ответвления протяженностью 0,15 км от опоры  №3  ВЛ-0,4 кВ № 2 (инв. № 7135)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</si>
  <si>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реконструкция существующей ВЛ-0,4 кВ № 2 (инв. № 7135)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 </t>
  </si>
  <si>
    <t>ВЛ-10 кВ № 5413 (инв. № 00002333)</t>
  </si>
  <si>
    <t>ВЛ-0,4 кВ № 2 (инв.№ 54.1842628)</t>
  </si>
  <si>
    <t xml:space="preserve">ВЛ-0,4 кВ № 1 (инв.№ 54.1842688) </t>
  </si>
  <si>
    <t>ВЛ-0,4 кВ № 1 (инв.№ 12011302-00)</t>
  </si>
  <si>
    <t>ВЛ-0,4 кВ № 2 (инв. № нет)</t>
  </si>
  <si>
    <t>ВЛ-0,4 кВ № 2 (инв. № нет) (Курский р-н, Новопоселеновский с/с, д.1-е Цветово)</t>
  </si>
  <si>
    <t xml:space="preserve"> ВЛ-0,4 кВ № 2 (инв. № нет) </t>
  </si>
  <si>
    <t>Реконструкция ВЛ-0,4 кВ с монтажом 2-х дополнительных проводов</t>
  </si>
  <si>
    <t>0,34 по трассе</t>
  </si>
  <si>
    <t>ВЛ-10 кВ № 649.12 (инв. № 6452)</t>
  </si>
  <si>
    <t>Остальной объем строительства включен в Ц-9893 (Лот № 42 льготники ЦЭС Северо-Восток-1)</t>
  </si>
  <si>
    <t>ВЛ-10 кВ № 412.16 (инв. № 4009)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</si>
  <si>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Ц-8507 (Лот № 33 льготники КРЭС Юго-Запад)</t>
  </si>
  <si>
    <t xml:space="preserve"> ВЛ-0,4 кВ № 3 (инв. № 12012961-00)</t>
  </si>
  <si>
    <t>ВЛ-0,4 кВ № 2 (инв.№ 3101838)</t>
  </si>
  <si>
    <t>ВЛ-0,4 кВ № 1 (инв.№ 12011141-00)</t>
  </si>
  <si>
    <t>41100768 (ЗЭС-2638/2015)</t>
  </si>
  <si>
    <t>Скринникова Тамара Оруджевна</t>
  </si>
  <si>
    <t>КорРЭС</t>
  </si>
  <si>
    <t xml:space="preserve"> - строительство ответвления протяженностью 0,06 км от опоры № 2.2 существующей ВЛ-0,4 кВ № 2 (инв. № 54.631598.В)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</si>
  <si>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54.631598.В)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</si>
  <si>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307411 Курская обл., Кореневский р-н, с.Коренево, пер.Мирный, д.9.</t>
  </si>
  <si>
    <t>ВЛ-10 кВ № 556.7 (инв. № 8740)</t>
  </si>
  <si>
    <t>ВЛ-0,4 кВ № 2 (инв. № 54.631598.В)</t>
  </si>
  <si>
    <t>ОРЭС</t>
  </si>
  <si>
    <t>Сенченко Роман Александрович</t>
  </si>
  <si>
    <t xml:space="preserve"> - строительство ответвления протяженностью 0,02 км от опоры № 16-5 существующей ВЛ-10 кВ № 556.7 (инв. № 8740)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Ц-8969;
строительство ВЛ-0,4 кВ протяженностью 0,325 км от проектируемой ТП-10/0,4 кВ до границы земельного участка заявителя (марку и сечение провода, протяженность утончить при проектировании) – по техническим условиям Ц-8969.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по техническим условиям Ц-8969.</t>
  </si>
  <si>
    <t>реконструкция существующей ВЛ-10 кВ № 556.7 (инв. № 8740)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</si>
  <si>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307202 Курская обл., Октябрьский р-н, Катыринский сельсовет, д.Н.Малыхина.</t>
  </si>
  <si>
    <t>Данилова Татьяна Владимировна</t>
  </si>
  <si>
    <t xml:space="preserve"> - строительство ответвления протяженностью 0,02 км от опоры № 16-5 существующей ВЛ-10 кВ № 556.7 (инв. № 8740)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Ц-8969;
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утончить при проектировании) – по техническим условиям Ц-8969.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по техническим условиям Ц-8969.</t>
  </si>
  <si>
    <t>Остальной объем строительства включен в Ц-8969 (Лот № 34 льготники ОРЭС)</t>
  </si>
  <si>
    <t>ВЛ-0,4 кВ №1 ( инв. № 12011067-00)</t>
  </si>
  <si>
    <t>ВЛ-0,4 кВ № 2 (инв. № 12013238-00)</t>
  </si>
  <si>
    <t xml:space="preserve">ВЛ-0,4 кВ № 2 (инв. № 7135) </t>
  </si>
  <si>
    <t>Объем строительства включен в Ю-2897 (Лот № 57)</t>
  </si>
  <si>
    <t>ИТОГО:</t>
  </si>
  <si>
    <t xml:space="preserve"> - строительство ответвления протяженностью 0,9 км от опоры существующей  ВЛ-10 кВ № 649.12 (инв. № 6452)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0,9 км по техническим условиям Ц-9893.
 строительство ВЛ-0,4 кВ протяженностью  0,13 км от проектируемой ТП-10/0,4 кВ до границы земельного участка заявителя (марку и сечение провода, протяженность уточнить при проектировании).
10.2.	 Строительство новых подстанций: строительство ТП-10/0,4 кВ с силовым трансформатором мощностью 250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Ц-9893</t>
  </si>
  <si>
    <t>41098363 (ЦЭС-11193/2015)</t>
  </si>
  <si>
    <t>41098393 (ЦЭС-11194/2015)</t>
  </si>
  <si>
    <t>Лот № 57 Льготники (8500004790)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</si>
</sst>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28"/>
      <color theme="1"/>
      <name val="Arial"/>
      <family val="2"/>
      <charset val="204"/>
    </font>
    <font>
      <sz val="36"/>
      <name val="Arial"/>
      <family val="2"/>
      <charset val="204"/>
    </font>
    <font>
      <sz val="36"/>
      <color theme="1"/>
      <name val="Arial"/>
      <family val="2"/>
      <charset val="204"/>
    </font>
    <font>
      <b/>
      <sz val="36"/>
      <name val="Arial"/>
      <family val="2"/>
      <charset val="204"/>
    </font>
    <font>
      <b/>
      <sz val="36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14" fontId="2" fillId="4" borderId="0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14" fontId="2" fillId="4" borderId="3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9"/>
  <sheetViews>
    <sheetView tabSelected="1" view="pageBreakPreview" zoomScale="30" zoomScaleNormal="20" zoomScaleSheetLayoutView="30" workbookViewId="0">
      <pane ySplit="2" topLeftCell="A3" activePane="bottomLeft" state="frozen"/>
      <selection pane="bottomLeft" activeCell="J8" sqref="J8"/>
    </sheetView>
  </sheetViews>
  <sheetFormatPr defaultColWidth="9.140625" defaultRowHeight="34.5" x14ac:dyDescent="0.45"/>
  <cols>
    <col min="1" max="1" width="37.85546875" style="32" customWidth="1"/>
    <col min="2" max="2" width="25.5703125" style="32" customWidth="1"/>
    <col min="3" max="3" width="35.42578125" style="32" customWidth="1"/>
    <col min="4" max="4" width="36.85546875" style="32" hidden="1" customWidth="1"/>
    <col min="5" max="5" width="16.42578125" style="32" customWidth="1"/>
    <col min="6" max="6" width="50.85546875" style="32" customWidth="1"/>
    <col min="7" max="7" width="23.5703125" style="32" customWidth="1"/>
    <col min="8" max="8" width="59.7109375" style="32" customWidth="1"/>
    <col min="9" max="9" width="169.28515625" style="32" customWidth="1"/>
    <col min="10" max="10" width="162.5703125" style="32" customWidth="1"/>
    <col min="11" max="11" width="38.140625" style="32" customWidth="1"/>
    <col min="12" max="12" width="42.5703125" style="32" customWidth="1"/>
    <col min="13" max="13" width="44.85546875" style="32" customWidth="1"/>
    <col min="14" max="14" width="30" style="32" customWidth="1"/>
    <col min="15" max="15" width="2.140625" style="32" customWidth="1"/>
    <col min="16" max="16" width="27" style="32" customWidth="1"/>
    <col min="17" max="17" width="27.140625" style="32" customWidth="1"/>
    <col min="18" max="18" width="23.140625" style="32" customWidth="1"/>
    <col min="19" max="19" width="24.5703125" style="32" customWidth="1"/>
    <col min="20" max="20" width="30.28515625" style="32" customWidth="1"/>
    <col min="21" max="21" width="12.42578125" style="32" hidden="1" customWidth="1"/>
    <col min="22" max="22" width="9.140625" style="32" hidden="1" customWidth="1"/>
    <col min="23" max="24" width="10.140625" style="32" hidden="1" customWidth="1"/>
    <col min="25" max="27" width="17" style="32" hidden="1" customWidth="1"/>
    <col min="28" max="28" width="24.85546875" style="32" hidden="1" customWidth="1"/>
    <col min="29" max="29" width="25.7109375" style="32" customWidth="1"/>
    <col min="30" max="30" width="19.7109375" style="32" customWidth="1"/>
    <col min="31" max="31" width="12" style="32" hidden="1" customWidth="1"/>
    <col min="32" max="32" width="9.140625" style="32" hidden="1" customWidth="1"/>
    <col min="33" max="33" width="37.7109375" style="32" hidden="1" customWidth="1"/>
    <col min="34" max="34" width="21" style="32" hidden="1" customWidth="1"/>
    <col min="35" max="35" width="16.7109375" style="32" customWidth="1"/>
    <col min="36" max="36" width="22.5703125" style="32" customWidth="1"/>
    <col min="37" max="38" width="10.7109375" style="32" hidden="1" customWidth="1"/>
    <col min="39" max="39" width="12.7109375" style="32" hidden="1" customWidth="1"/>
    <col min="40" max="40" width="9.140625" style="32" hidden="1" customWidth="1"/>
    <col min="41" max="41" width="9.5703125" style="32" hidden="1" customWidth="1"/>
    <col min="42" max="42" width="9.140625" style="32" hidden="1" customWidth="1"/>
    <col min="43" max="43" width="27.140625" style="32" hidden="1" customWidth="1"/>
    <col min="44" max="44" width="22" style="32" hidden="1" customWidth="1"/>
    <col min="45" max="45" width="21.42578125" style="32" hidden="1" customWidth="1"/>
    <col min="46" max="46" width="23.42578125" style="32" hidden="1" customWidth="1"/>
    <col min="47" max="50" width="9.140625" style="32" hidden="1" customWidth="1"/>
    <col min="51" max="51" width="42" style="32" hidden="1" customWidth="1"/>
    <col min="52" max="52" width="24.28515625" style="32" hidden="1" customWidth="1"/>
    <col min="53" max="53" width="39" style="32" customWidth="1"/>
    <col min="54" max="54" width="21.85546875" style="32" customWidth="1"/>
    <col min="55" max="55" width="23.140625" style="32" hidden="1" customWidth="1"/>
    <col min="56" max="56" width="18.140625" style="32" hidden="1" customWidth="1"/>
    <col min="57" max="57" width="22.5703125" style="32" hidden="1" customWidth="1"/>
    <col min="58" max="58" width="24.140625" style="32" hidden="1" customWidth="1"/>
    <col min="59" max="59" width="33.85546875" style="32" customWidth="1"/>
    <col min="60" max="60" width="18.5703125" style="32" customWidth="1"/>
    <col min="61" max="61" width="32.5703125" style="32" hidden="1" customWidth="1"/>
    <col min="62" max="62" width="33" style="32" hidden="1" customWidth="1"/>
    <col min="63" max="63" width="31.5703125" style="34" customWidth="1"/>
    <col min="64" max="64" width="37.28515625" style="35" customWidth="1"/>
    <col min="65" max="65" width="54.5703125" style="32" customWidth="1"/>
    <col min="66" max="66" width="17.7109375" style="36" customWidth="1"/>
    <col min="67" max="67" width="9.140625" style="32"/>
    <col min="68" max="68" width="16.42578125" style="32" bestFit="1" customWidth="1"/>
    <col min="69" max="16384" width="9.140625" style="32"/>
  </cols>
  <sheetData>
    <row r="1" spans="1:70" ht="45" x14ac:dyDescent="0.6">
      <c r="B1" s="71" t="s">
        <v>203</v>
      </c>
      <c r="C1" s="33"/>
    </row>
    <row r="2" spans="1:70" s="6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37" t="s">
        <v>34</v>
      </c>
      <c r="M2" s="37" t="s">
        <v>35</v>
      </c>
      <c r="N2" s="37" t="s">
        <v>36</v>
      </c>
      <c r="O2" s="37"/>
      <c r="P2" s="37" t="s">
        <v>37</v>
      </c>
      <c r="Q2" s="37" t="s">
        <v>38</v>
      </c>
      <c r="R2" s="37" t="s">
        <v>39</v>
      </c>
      <c r="S2" s="37" t="s">
        <v>40</v>
      </c>
      <c r="T2" s="37" t="s">
        <v>41</v>
      </c>
      <c r="U2" s="4" t="s">
        <v>4</v>
      </c>
      <c r="V2" s="4"/>
      <c r="W2" s="4" t="s">
        <v>23</v>
      </c>
      <c r="X2" s="4"/>
      <c r="Y2" s="4" t="s">
        <v>30</v>
      </c>
      <c r="Z2" s="4"/>
      <c r="AA2" s="4" t="s">
        <v>5</v>
      </c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 t="s">
        <v>9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27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36</v>
      </c>
      <c r="BA2" s="4" t="s">
        <v>16</v>
      </c>
      <c r="BB2" s="4" t="s">
        <v>42</v>
      </c>
      <c r="BC2" s="4" t="s">
        <v>17</v>
      </c>
      <c r="BD2" s="4"/>
      <c r="BE2" s="4" t="s">
        <v>18</v>
      </c>
      <c r="BF2" s="4"/>
      <c r="BG2" s="4" t="s">
        <v>32</v>
      </c>
      <c r="BH2" s="4"/>
      <c r="BI2" s="4" t="s">
        <v>31</v>
      </c>
      <c r="BJ2" s="4"/>
      <c r="BK2" s="12" t="s">
        <v>22</v>
      </c>
      <c r="BL2" s="8" t="s">
        <v>21</v>
      </c>
      <c r="BM2" s="38" t="s">
        <v>19</v>
      </c>
      <c r="BN2" s="39"/>
    </row>
    <row r="3" spans="1:70" s="29" customFormat="1" ht="212.25" customHeight="1" x14ac:dyDescent="0.25">
      <c r="A3" s="17" t="s">
        <v>46</v>
      </c>
      <c r="B3" s="18" t="s">
        <v>67</v>
      </c>
      <c r="C3" s="19">
        <v>466.1</v>
      </c>
      <c r="D3" s="19"/>
      <c r="E3" s="20">
        <v>5</v>
      </c>
      <c r="F3" s="18" t="s">
        <v>87</v>
      </c>
      <c r="G3" s="18" t="s">
        <v>105</v>
      </c>
      <c r="H3" s="18" t="s">
        <v>110</v>
      </c>
      <c r="I3" s="18" t="s">
        <v>131</v>
      </c>
      <c r="J3" s="18" t="s">
        <v>145</v>
      </c>
      <c r="K3" s="18" t="s">
        <v>164</v>
      </c>
      <c r="L3" s="20"/>
      <c r="M3" s="21"/>
      <c r="N3" s="40">
        <f>SUM(N4)</f>
        <v>190.95</v>
      </c>
      <c r="O3" s="40">
        <f t="shared" ref="O3:T3" si="0">SUM(O4)</f>
        <v>0</v>
      </c>
      <c r="P3" s="40">
        <f t="shared" si="0"/>
        <v>15.276</v>
      </c>
      <c r="Q3" s="40">
        <f t="shared" si="0"/>
        <v>164.21699999999998</v>
      </c>
      <c r="R3" s="40">
        <f t="shared" si="0"/>
        <v>0</v>
      </c>
      <c r="S3" s="40">
        <f t="shared" si="0"/>
        <v>11.456999999999999</v>
      </c>
      <c r="T3" s="40">
        <f t="shared" si="0"/>
        <v>190.95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30">
        <v>0.15</v>
      </c>
      <c r="BB3" s="21">
        <f>T4</f>
        <v>190.95</v>
      </c>
      <c r="BC3" s="21"/>
      <c r="BD3" s="21"/>
      <c r="BE3" s="21"/>
      <c r="BF3" s="21"/>
      <c r="BG3" s="21"/>
      <c r="BH3" s="21"/>
      <c r="BI3" s="31"/>
      <c r="BJ3" s="21"/>
      <c r="BK3" s="22">
        <f>V3+X3+Z3+AB3+AD3+AF3+AH3+AJ3+AL3+AN3+AP3+AR3+AT3+AV3+AX3+AZ3+AZ3+BB3+BD3+BF3+BH3+BJ3</f>
        <v>190.95</v>
      </c>
      <c r="BL3" s="23">
        <v>42385</v>
      </c>
      <c r="BM3" s="24"/>
      <c r="BN3" s="25"/>
      <c r="BO3" s="26"/>
      <c r="BP3" s="27"/>
      <c r="BQ3" s="28"/>
    </row>
    <row r="4" spans="1:70" s="6" customFormat="1" ht="212.25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2"/>
      <c r="L4" s="4" t="s">
        <v>16</v>
      </c>
      <c r="M4" s="5">
        <f>BA3</f>
        <v>0.15</v>
      </c>
      <c r="N4" s="11">
        <f>M4*1273</f>
        <v>190.95</v>
      </c>
      <c r="O4" s="2"/>
      <c r="P4" s="11">
        <f>N4*0.08</f>
        <v>15.276</v>
      </c>
      <c r="Q4" s="11">
        <f>N4*0.86</f>
        <v>164.21699999999998</v>
      </c>
      <c r="R4" s="11">
        <v>0</v>
      </c>
      <c r="S4" s="11">
        <f>N4*0.06</f>
        <v>11.456999999999999</v>
      </c>
      <c r="T4" s="11">
        <f>SUM(P4:S4)</f>
        <v>190.95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7"/>
      <c r="BJ4" s="5"/>
      <c r="BK4" s="12"/>
      <c r="BL4" s="8"/>
      <c r="BM4" s="9"/>
      <c r="BN4" s="15"/>
      <c r="BO4" s="10"/>
      <c r="BP4" s="14"/>
      <c r="BQ4" s="13"/>
    </row>
    <row r="5" spans="1:70" s="29" customFormat="1" ht="245.25" customHeight="1" x14ac:dyDescent="0.25">
      <c r="A5" s="17" t="s">
        <v>47</v>
      </c>
      <c r="B5" s="18" t="s">
        <v>68</v>
      </c>
      <c r="C5" s="19">
        <v>466.1</v>
      </c>
      <c r="D5" s="19"/>
      <c r="E5" s="20">
        <v>15</v>
      </c>
      <c r="F5" s="18" t="s">
        <v>88</v>
      </c>
      <c r="G5" s="18" t="s">
        <v>105</v>
      </c>
      <c r="H5" s="18" t="s">
        <v>111</v>
      </c>
      <c r="I5" s="18" t="s">
        <v>132</v>
      </c>
      <c r="J5" s="18" t="s">
        <v>146</v>
      </c>
      <c r="K5" s="18" t="s">
        <v>165</v>
      </c>
      <c r="L5" s="20"/>
      <c r="M5" s="21"/>
      <c r="N5" s="40">
        <f>SUM(N6)</f>
        <v>127.30000000000001</v>
      </c>
      <c r="O5" s="40">
        <f t="shared" ref="O5:T5" si="1">SUM(O6)</f>
        <v>0</v>
      </c>
      <c r="P5" s="40">
        <f t="shared" si="1"/>
        <v>10.184000000000001</v>
      </c>
      <c r="Q5" s="40">
        <f t="shared" si="1"/>
        <v>109.47800000000001</v>
      </c>
      <c r="R5" s="40">
        <f t="shared" si="1"/>
        <v>0</v>
      </c>
      <c r="S5" s="40">
        <f t="shared" si="1"/>
        <v>7.6380000000000008</v>
      </c>
      <c r="T5" s="40">
        <f t="shared" si="1"/>
        <v>127.30000000000001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30">
        <v>0.1</v>
      </c>
      <c r="BB5" s="21">
        <f>T6</f>
        <v>127.30000000000001</v>
      </c>
      <c r="BC5" s="21"/>
      <c r="BD5" s="21"/>
      <c r="BE5" s="21"/>
      <c r="BF5" s="21"/>
      <c r="BG5" s="20"/>
      <c r="BH5" s="31"/>
      <c r="BI5" s="31"/>
      <c r="BJ5" s="21"/>
      <c r="BK5" s="22">
        <f>V5+X5+Z5+AB5+AD5+AF5+AH5+AJ5+AL5+AN5+AP5+AR5+AT5+AV5+AX5+AZ5+AZ5+BB5+BD5+BF5+BH5+BJ5</f>
        <v>127.30000000000001</v>
      </c>
      <c r="BL5" s="23">
        <v>42384</v>
      </c>
      <c r="BM5" s="24"/>
      <c r="BN5" s="25"/>
      <c r="BO5" s="26"/>
      <c r="BP5" s="27"/>
      <c r="BQ5" s="28"/>
    </row>
    <row r="6" spans="1:70" s="6" customFormat="1" ht="245.25" customHeight="1" x14ac:dyDescent="0.25">
      <c r="A6" s="1"/>
      <c r="B6" s="2"/>
      <c r="C6" s="3"/>
      <c r="D6" s="3"/>
      <c r="E6" s="4"/>
      <c r="F6" s="2"/>
      <c r="G6" s="2"/>
      <c r="H6" s="2"/>
      <c r="I6" s="2"/>
      <c r="J6" s="2"/>
      <c r="K6" s="2"/>
      <c r="L6" s="4" t="s">
        <v>16</v>
      </c>
      <c r="M6" s="5">
        <f>BA5</f>
        <v>0.1</v>
      </c>
      <c r="N6" s="11">
        <f>M6*1273</f>
        <v>127.30000000000001</v>
      </c>
      <c r="O6" s="2"/>
      <c r="P6" s="11">
        <f>N6*0.08</f>
        <v>10.184000000000001</v>
      </c>
      <c r="Q6" s="11">
        <f>N6*0.86</f>
        <v>109.47800000000001</v>
      </c>
      <c r="R6" s="11">
        <v>0</v>
      </c>
      <c r="S6" s="11">
        <f>N6*0.06</f>
        <v>7.6380000000000008</v>
      </c>
      <c r="T6" s="11">
        <f>SUM(P6:S6)</f>
        <v>127.30000000000001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16"/>
      <c r="BB6" s="5"/>
      <c r="BC6" s="5"/>
      <c r="BD6" s="5"/>
      <c r="BE6" s="5"/>
      <c r="BF6" s="5"/>
      <c r="BG6" s="4"/>
      <c r="BH6" s="7"/>
      <c r="BI6" s="7"/>
      <c r="BJ6" s="5"/>
      <c r="BK6" s="12"/>
      <c r="BL6" s="8"/>
      <c r="BM6" s="9"/>
      <c r="BN6" s="15"/>
      <c r="BO6" s="10"/>
      <c r="BP6" s="14"/>
      <c r="BQ6" s="13"/>
    </row>
    <row r="7" spans="1:70" s="29" customFormat="1" ht="245.25" customHeight="1" x14ac:dyDescent="0.25">
      <c r="A7" s="17" t="s">
        <v>179</v>
      </c>
      <c r="B7" s="18">
        <v>41100768</v>
      </c>
      <c r="C7" s="19">
        <v>466.1</v>
      </c>
      <c r="D7" s="19"/>
      <c r="E7" s="20">
        <v>15</v>
      </c>
      <c r="F7" s="18" t="s">
        <v>180</v>
      </c>
      <c r="G7" s="18" t="s">
        <v>181</v>
      </c>
      <c r="H7" s="18" t="s">
        <v>184</v>
      </c>
      <c r="I7" s="18" t="s">
        <v>182</v>
      </c>
      <c r="J7" s="18" t="s">
        <v>183</v>
      </c>
      <c r="K7" s="18" t="s">
        <v>186</v>
      </c>
      <c r="L7" s="20"/>
      <c r="M7" s="21"/>
      <c r="N7" s="40">
        <f>N8</f>
        <v>76.38</v>
      </c>
      <c r="O7" s="40"/>
      <c r="P7" s="40">
        <f t="shared" ref="P7:T7" si="2">P8</f>
        <v>6.1103999999999994</v>
      </c>
      <c r="Q7" s="40">
        <f t="shared" si="2"/>
        <v>65.686799999999991</v>
      </c>
      <c r="R7" s="40">
        <f t="shared" si="2"/>
        <v>0</v>
      </c>
      <c r="S7" s="40">
        <f t="shared" si="2"/>
        <v>4.5827999999999998</v>
      </c>
      <c r="T7" s="40">
        <f t="shared" si="2"/>
        <v>76.38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30">
        <v>0.06</v>
      </c>
      <c r="BB7" s="21">
        <f>T8</f>
        <v>76.38</v>
      </c>
      <c r="BC7" s="21"/>
      <c r="BD7" s="21"/>
      <c r="BE7" s="21"/>
      <c r="BF7" s="21"/>
      <c r="BG7" s="20"/>
      <c r="BH7" s="31"/>
      <c r="BI7" s="31"/>
      <c r="BJ7" s="21"/>
      <c r="BK7" s="22">
        <f>V7+X7+Z7+AB7+AD7+AF7+AH7+AJ7+AL7+AN7+AP7+AR7+AT7+AV7+AX7+AZ7+AZ7+BB7+BD7+BF7+BH7+BJ7</f>
        <v>76.38</v>
      </c>
      <c r="BL7" s="23">
        <v>42386</v>
      </c>
      <c r="BM7" s="24"/>
      <c r="BN7" s="25"/>
      <c r="BO7" s="26"/>
      <c r="BP7" s="27"/>
      <c r="BQ7" s="28"/>
    </row>
    <row r="8" spans="1:70" s="6" customFormat="1" ht="245.25" customHeight="1" x14ac:dyDescent="0.25">
      <c r="A8" s="1"/>
      <c r="B8" s="2"/>
      <c r="C8" s="3"/>
      <c r="D8" s="3"/>
      <c r="E8" s="4"/>
      <c r="F8" s="2"/>
      <c r="G8" s="2"/>
      <c r="H8" s="2"/>
      <c r="I8" s="2"/>
      <c r="J8" s="2"/>
      <c r="K8" s="2"/>
      <c r="L8" s="4" t="s">
        <v>16</v>
      </c>
      <c r="M8" s="5">
        <v>0.06</v>
      </c>
      <c r="N8" s="11">
        <f>M8*1273</f>
        <v>76.38</v>
      </c>
      <c r="O8" s="2"/>
      <c r="P8" s="11">
        <f>N8*0.08</f>
        <v>6.1103999999999994</v>
      </c>
      <c r="Q8" s="11">
        <f>N8*0.86</f>
        <v>65.686799999999991</v>
      </c>
      <c r="R8" s="11">
        <v>0</v>
      </c>
      <c r="S8" s="11">
        <f>N8*0.06</f>
        <v>4.5827999999999998</v>
      </c>
      <c r="T8" s="11">
        <f>SUM(P8:S8)</f>
        <v>76.38</v>
      </c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16"/>
      <c r="BB8" s="5"/>
      <c r="BC8" s="5"/>
      <c r="BD8" s="5"/>
      <c r="BE8" s="5"/>
      <c r="BF8" s="5"/>
      <c r="BG8" s="4"/>
      <c r="BH8" s="7"/>
      <c r="BI8" s="7"/>
      <c r="BJ8" s="5"/>
      <c r="BK8" s="12"/>
      <c r="BL8" s="8"/>
      <c r="BM8" s="9"/>
      <c r="BN8" s="15"/>
      <c r="BO8" s="10"/>
      <c r="BP8" s="14"/>
      <c r="BQ8" s="13"/>
    </row>
    <row r="9" spans="1:70" s="29" customFormat="1" ht="219.75" customHeight="1" x14ac:dyDescent="0.25">
      <c r="A9" s="17" t="s">
        <v>48</v>
      </c>
      <c r="B9" s="18" t="s">
        <v>69</v>
      </c>
      <c r="C9" s="19">
        <v>466.1</v>
      </c>
      <c r="D9" s="19"/>
      <c r="E9" s="20">
        <v>15</v>
      </c>
      <c r="F9" s="18" t="s">
        <v>89</v>
      </c>
      <c r="G9" s="18" t="s">
        <v>43</v>
      </c>
      <c r="H9" s="18" t="s">
        <v>112</v>
      </c>
      <c r="I9" s="18" t="s">
        <v>133</v>
      </c>
      <c r="J9" s="18" t="s">
        <v>147</v>
      </c>
      <c r="K9" s="20" t="s">
        <v>167</v>
      </c>
      <c r="L9" s="20"/>
      <c r="M9" s="20"/>
      <c r="N9" s="31">
        <f>N10</f>
        <v>216.41000000000003</v>
      </c>
      <c r="O9" s="20"/>
      <c r="P9" s="31">
        <f t="shared" ref="P9:T9" si="3">P10</f>
        <v>17.312800000000003</v>
      </c>
      <c r="Q9" s="31">
        <f t="shared" si="3"/>
        <v>186.11260000000001</v>
      </c>
      <c r="R9" s="31">
        <f t="shared" si="3"/>
        <v>0</v>
      </c>
      <c r="S9" s="31">
        <f t="shared" si="3"/>
        <v>12.9846</v>
      </c>
      <c r="T9" s="31">
        <f t="shared" si="3"/>
        <v>216.41000000000003</v>
      </c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41">
        <v>0.17</v>
      </c>
      <c r="BB9" s="31">
        <f>T10</f>
        <v>216.41000000000003</v>
      </c>
      <c r="BC9" s="31"/>
      <c r="BD9" s="21"/>
      <c r="BE9" s="21"/>
      <c r="BF9" s="21"/>
      <c r="BG9" s="21"/>
      <c r="BH9" s="21"/>
      <c r="BI9" s="21"/>
      <c r="BJ9" s="21"/>
      <c r="BK9" s="22">
        <f>V9+X9+Z9+AB9+AD9+AF9+AH9+AJ9+AL9+AN9+AP9+AR9+AT9+AV9+AX9+AZ9+AZ9+BB9+BD9+BF9+BH9+BJ9</f>
        <v>216.41000000000003</v>
      </c>
      <c r="BL9" s="23">
        <v>42379</v>
      </c>
      <c r="BM9" s="23"/>
    </row>
    <row r="10" spans="1:70" s="6" customFormat="1" ht="167.25" customHeight="1" x14ac:dyDescent="0.25">
      <c r="A10" s="1"/>
      <c r="B10" s="2"/>
      <c r="C10" s="3"/>
      <c r="D10" s="3"/>
      <c r="E10" s="4"/>
      <c r="F10" s="2"/>
      <c r="G10" s="2"/>
      <c r="H10" s="2"/>
      <c r="I10" s="2"/>
      <c r="J10" s="2"/>
      <c r="K10" s="4"/>
      <c r="L10" s="4" t="s">
        <v>16</v>
      </c>
      <c r="M10" s="4">
        <v>0.17</v>
      </c>
      <c r="N10" s="11">
        <f>M10*1273</f>
        <v>216.41000000000003</v>
      </c>
      <c r="O10" s="2"/>
      <c r="P10" s="11">
        <f>N10*0.08</f>
        <v>17.312800000000003</v>
      </c>
      <c r="Q10" s="11">
        <f>N10*0.86</f>
        <v>186.11260000000001</v>
      </c>
      <c r="R10" s="11">
        <v>0</v>
      </c>
      <c r="S10" s="11">
        <f>N10*0.06</f>
        <v>12.9846</v>
      </c>
      <c r="T10" s="11">
        <f>SUM(P10:S10)</f>
        <v>216.41000000000003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16"/>
      <c r="BB10" s="5"/>
      <c r="BC10" s="5"/>
      <c r="BD10" s="5"/>
      <c r="BE10" s="5"/>
      <c r="BF10" s="5"/>
      <c r="BG10" s="5"/>
      <c r="BH10" s="5"/>
      <c r="BI10" s="5"/>
      <c r="BJ10" s="5"/>
      <c r="BK10" s="12"/>
      <c r="BL10" s="8"/>
      <c r="BM10" s="8"/>
    </row>
    <row r="11" spans="1:70" s="29" customFormat="1" ht="409.6" customHeight="1" x14ac:dyDescent="0.25">
      <c r="A11" s="17" t="s">
        <v>201</v>
      </c>
      <c r="B11" s="18">
        <v>41098363</v>
      </c>
      <c r="C11" s="19">
        <v>466.1</v>
      </c>
      <c r="D11" s="19"/>
      <c r="E11" s="20">
        <v>12</v>
      </c>
      <c r="F11" s="18" t="s">
        <v>188</v>
      </c>
      <c r="G11" s="18" t="s">
        <v>187</v>
      </c>
      <c r="H11" s="18" t="s">
        <v>191</v>
      </c>
      <c r="I11" s="18" t="s">
        <v>189</v>
      </c>
      <c r="J11" s="18" t="s">
        <v>190</v>
      </c>
      <c r="K11" s="18" t="s">
        <v>185</v>
      </c>
      <c r="L11" s="20"/>
      <c r="M11" s="21"/>
      <c r="N11" s="40"/>
      <c r="O11" s="18"/>
      <c r="P11" s="40"/>
      <c r="Q11" s="40"/>
      <c r="R11" s="40"/>
      <c r="S11" s="40"/>
      <c r="T11" s="40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58">
        <v>0.35</v>
      </c>
      <c r="BB11" s="58">
        <f>T12</f>
        <v>445.54999999999995</v>
      </c>
      <c r="BC11" s="58"/>
      <c r="BD11" s="21"/>
      <c r="BE11" s="21"/>
      <c r="BF11" s="21"/>
      <c r="BG11" s="21"/>
      <c r="BH11" s="21"/>
      <c r="BI11" s="21"/>
      <c r="BJ11" s="21"/>
      <c r="BK11" s="60">
        <f>BB11</f>
        <v>445.54999999999995</v>
      </c>
      <c r="BL11" s="23">
        <v>42384</v>
      </c>
      <c r="BM11" s="62" t="s">
        <v>194</v>
      </c>
    </row>
    <row r="12" spans="1:70" s="29" customFormat="1" ht="409.6" customHeight="1" x14ac:dyDescent="0.25">
      <c r="A12" s="17" t="s">
        <v>202</v>
      </c>
      <c r="B12" s="18">
        <v>41098393</v>
      </c>
      <c r="C12" s="19">
        <v>466.1</v>
      </c>
      <c r="D12" s="19"/>
      <c r="E12" s="20">
        <v>10</v>
      </c>
      <c r="F12" s="18" t="s">
        <v>192</v>
      </c>
      <c r="G12" s="18" t="s">
        <v>187</v>
      </c>
      <c r="H12" s="18" t="s">
        <v>191</v>
      </c>
      <c r="I12" s="18" t="s">
        <v>193</v>
      </c>
      <c r="J12" s="18" t="s">
        <v>190</v>
      </c>
      <c r="K12" s="18" t="s">
        <v>185</v>
      </c>
      <c r="L12" s="20"/>
      <c r="M12" s="21"/>
      <c r="N12" s="40">
        <f>SUM(N13)</f>
        <v>445.54999999999995</v>
      </c>
      <c r="O12" s="40">
        <f t="shared" ref="O12:T12" si="4">SUM(O13)</f>
        <v>0</v>
      </c>
      <c r="P12" s="40">
        <f t="shared" si="4"/>
        <v>35.643999999999998</v>
      </c>
      <c r="Q12" s="40">
        <f t="shared" si="4"/>
        <v>383.17299999999994</v>
      </c>
      <c r="R12" s="40">
        <f t="shared" si="4"/>
        <v>0</v>
      </c>
      <c r="S12" s="40">
        <f t="shared" si="4"/>
        <v>26.732999999999997</v>
      </c>
      <c r="T12" s="40">
        <f t="shared" si="4"/>
        <v>445.54999999999995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59"/>
      <c r="BB12" s="59"/>
      <c r="BC12" s="59"/>
      <c r="BD12" s="21"/>
      <c r="BE12" s="21"/>
      <c r="BF12" s="21"/>
      <c r="BG12" s="21"/>
      <c r="BH12" s="21"/>
      <c r="BI12" s="21"/>
      <c r="BJ12" s="21"/>
      <c r="BK12" s="61"/>
      <c r="BL12" s="23">
        <v>42386</v>
      </c>
      <c r="BM12" s="63"/>
    </row>
    <row r="13" spans="1:70" s="6" customFormat="1" ht="167.25" customHeight="1" x14ac:dyDescent="0.25">
      <c r="A13" s="1"/>
      <c r="B13" s="2"/>
      <c r="C13" s="3"/>
      <c r="D13" s="3"/>
      <c r="E13" s="4"/>
      <c r="F13" s="2"/>
      <c r="G13" s="2"/>
      <c r="H13" s="2"/>
      <c r="I13" s="2"/>
      <c r="J13" s="2"/>
      <c r="K13" s="2"/>
      <c r="L13" s="4" t="s">
        <v>16</v>
      </c>
      <c r="M13" s="5">
        <f>BA11</f>
        <v>0.35</v>
      </c>
      <c r="N13" s="11">
        <f>M13*1273</f>
        <v>445.54999999999995</v>
      </c>
      <c r="O13" s="2"/>
      <c r="P13" s="11">
        <f>N13*0.08</f>
        <v>35.643999999999998</v>
      </c>
      <c r="Q13" s="11">
        <f>N13*0.86</f>
        <v>383.17299999999994</v>
      </c>
      <c r="R13" s="11">
        <v>0</v>
      </c>
      <c r="S13" s="11">
        <f>N13*0.06</f>
        <v>26.732999999999997</v>
      </c>
      <c r="T13" s="11">
        <f>SUM(P13:S13)</f>
        <v>445.54999999999995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16"/>
      <c r="BB13" s="5"/>
      <c r="BC13" s="5"/>
      <c r="BD13" s="5"/>
      <c r="BE13" s="5"/>
      <c r="BF13" s="5"/>
      <c r="BG13" s="5"/>
      <c r="BH13" s="5"/>
      <c r="BI13" s="5"/>
      <c r="BJ13" s="5"/>
      <c r="BK13" s="12"/>
      <c r="BL13" s="8"/>
      <c r="BM13" s="8"/>
    </row>
    <row r="14" spans="1:70" s="29" customFormat="1" ht="172.5" customHeight="1" x14ac:dyDescent="0.25">
      <c r="A14" s="17" t="s">
        <v>49</v>
      </c>
      <c r="B14" s="18" t="s">
        <v>70</v>
      </c>
      <c r="C14" s="19">
        <v>466.1</v>
      </c>
      <c r="D14" s="19"/>
      <c r="E14" s="20">
        <v>14.5</v>
      </c>
      <c r="F14" s="18" t="s">
        <v>90</v>
      </c>
      <c r="G14" s="18" t="s">
        <v>43</v>
      </c>
      <c r="H14" s="18" t="s">
        <v>113</v>
      </c>
      <c r="I14" s="18" t="s">
        <v>134</v>
      </c>
      <c r="J14" s="18" t="s">
        <v>148</v>
      </c>
      <c r="K14" s="20" t="s">
        <v>166</v>
      </c>
      <c r="L14" s="20"/>
      <c r="M14" s="20"/>
      <c r="N14" s="31">
        <f>N15</f>
        <v>471.01</v>
      </c>
      <c r="O14" s="31"/>
      <c r="P14" s="31">
        <f t="shared" ref="P14:T14" si="5">P15</f>
        <v>37.680799999999998</v>
      </c>
      <c r="Q14" s="31">
        <f t="shared" si="5"/>
        <v>405.0686</v>
      </c>
      <c r="R14" s="31">
        <f t="shared" si="5"/>
        <v>0</v>
      </c>
      <c r="S14" s="31">
        <f t="shared" si="5"/>
        <v>28.2606</v>
      </c>
      <c r="T14" s="31">
        <f t="shared" si="5"/>
        <v>471.01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41">
        <v>0.37</v>
      </c>
      <c r="BB14" s="31">
        <f>T15</f>
        <v>471.01</v>
      </c>
      <c r="BC14" s="31"/>
      <c r="BD14" s="21"/>
      <c r="BE14" s="21"/>
      <c r="BF14" s="21"/>
      <c r="BG14" s="21"/>
      <c r="BH14" s="21"/>
      <c r="BI14" s="21"/>
      <c r="BJ14" s="21"/>
      <c r="BK14" s="22">
        <f>V14+X14+Z14+AB14+AD14+AF14+AH14+AJ14+AL14+AN14+AP14+AR14+AT14+AV14+AX14+AZ14+AZ14+BB14+BD14+BF14+BH14+BJ14</f>
        <v>471.01</v>
      </c>
      <c r="BL14" s="23">
        <v>42382</v>
      </c>
      <c r="BM14" s="21"/>
      <c r="BN14" s="21"/>
      <c r="BO14" s="31"/>
      <c r="BP14" s="31"/>
      <c r="BQ14" s="23"/>
      <c r="BR14" s="24"/>
    </row>
    <row r="15" spans="1:70" s="6" customFormat="1" ht="172.5" customHeight="1" x14ac:dyDescent="0.25">
      <c r="A15" s="1"/>
      <c r="B15" s="2"/>
      <c r="C15" s="3"/>
      <c r="D15" s="3"/>
      <c r="E15" s="4"/>
      <c r="F15" s="2"/>
      <c r="G15" s="2"/>
      <c r="H15" s="2"/>
      <c r="I15" s="2"/>
      <c r="J15" s="2"/>
      <c r="K15" s="4"/>
      <c r="L15" s="4" t="s">
        <v>16</v>
      </c>
      <c r="M15" s="42">
        <v>0.37</v>
      </c>
      <c r="N15" s="11">
        <f>M15*1273</f>
        <v>471.01</v>
      </c>
      <c r="O15" s="2"/>
      <c r="P15" s="11">
        <f>N15*0.08</f>
        <v>37.680799999999998</v>
      </c>
      <c r="Q15" s="11">
        <f>N15*0.86</f>
        <v>405.0686</v>
      </c>
      <c r="R15" s="11">
        <v>0</v>
      </c>
      <c r="S15" s="11">
        <f>N15*0.06</f>
        <v>28.2606</v>
      </c>
      <c r="T15" s="11">
        <f>SUM(P15:S15)</f>
        <v>471.01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16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8"/>
      <c r="BM15" s="5"/>
      <c r="BN15" s="5"/>
      <c r="BO15" s="7"/>
      <c r="BP15" s="7"/>
      <c r="BQ15" s="8"/>
      <c r="BR15" s="9"/>
    </row>
    <row r="16" spans="1:70" s="29" customFormat="1" ht="242.25" customHeight="1" x14ac:dyDescent="0.25">
      <c r="A16" s="17" t="s">
        <v>50</v>
      </c>
      <c r="B16" s="18" t="s">
        <v>71</v>
      </c>
      <c r="C16" s="19">
        <v>466.1</v>
      </c>
      <c r="D16" s="19"/>
      <c r="E16" s="20">
        <v>15</v>
      </c>
      <c r="F16" s="18" t="s">
        <v>91</v>
      </c>
      <c r="G16" s="18" t="s">
        <v>43</v>
      </c>
      <c r="H16" s="18" t="s">
        <v>114</v>
      </c>
      <c r="I16" s="18" t="s">
        <v>135</v>
      </c>
      <c r="J16" s="18" t="s">
        <v>147</v>
      </c>
      <c r="K16" s="20" t="s">
        <v>168</v>
      </c>
      <c r="L16" s="20"/>
      <c r="M16" s="20"/>
      <c r="N16" s="31">
        <f>N17</f>
        <v>44.555000000000007</v>
      </c>
      <c r="O16" s="20"/>
      <c r="P16" s="31">
        <f t="shared" ref="P16:T16" si="6">P17</f>
        <v>3.5644000000000005</v>
      </c>
      <c r="Q16" s="31">
        <f t="shared" si="6"/>
        <v>38.317300000000003</v>
      </c>
      <c r="R16" s="31">
        <f t="shared" si="6"/>
        <v>0</v>
      </c>
      <c r="S16" s="31">
        <f t="shared" si="6"/>
        <v>2.6733000000000002</v>
      </c>
      <c r="T16" s="31">
        <f t="shared" si="6"/>
        <v>44.555</v>
      </c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41">
        <v>3.5000000000000003E-2</v>
      </c>
      <c r="BB16" s="31">
        <f>T17</f>
        <v>44.555</v>
      </c>
      <c r="BC16" s="31"/>
      <c r="BD16" s="21"/>
      <c r="BE16" s="21"/>
      <c r="BF16" s="21"/>
      <c r="BG16" s="21"/>
      <c r="BH16" s="21"/>
      <c r="BI16" s="21"/>
      <c r="BJ16" s="21"/>
      <c r="BK16" s="22">
        <f>V16+X16+Z16+AB16+AD16+AF16+AH16+AJ16+AL16+AN16+AP16+AR16+AT16+AV16+AX16+AZ16+AZ16+BB16+BD16+BF16+BH16+BJ16</f>
        <v>44.555</v>
      </c>
      <c r="BL16" s="23">
        <v>42378</v>
      </c>
      <c r="BM16" s="21"/>
      <c r="BN16" s="21"/>
      <c r="BO16" s="31"/>
      <c r="BP16" s="31"/>
      <c r="BQ16" s="23"/>
      <c r="BR16" s="24"/>
    </row>
    <row r="17" spans="1:70" s="6" customFormat="1" ht="242.25" customHeight="1" x14ac:dyDescent="0.25">
      <c r="A17" s="1"/>
      <c r="B17" s="2"/>
      <c r="C17" s="3"/>
      <c r="D17" s="3"/>
      <c r="E17" s="4"/>
      <c r="F17" s="2"/>
      <c r="G17" s="2"/>
      <c r="H17" s="2"/>
      <c r="I17" s="2"/>
      <c r="J17" s="2"/>
      <c r="K17" s="4"/>
      <c r="L17" s="4" t="s">
        <v>16</v>
      </c>
      <c r="M17" s="4">
        <v>3.5000000000000003E-2</v>
      </c>
      <c r="N17" s="11">
        <f>M17*1273</f>
        <v>44.555000000000007</v>
      </c>
      <c r="O17" s="2"/>
      <c r="P17" s="11">
        <f>N17*0.08</f>
        <v>3.5644000000000005</v>
      </c>
      <c r="Q17" s="11">
        <f>N17*0.86</f>
        <v>38.317300000000003</v>
      </c>
      <c r="R17" s="11">
        <v>0</v>
      </c>
      <c r="S17" s="11">
        <f>N17*0.06</f>
        <v>2.6733000000000002</v>
      </c>
      <c r="T17" s="11">
        <f>SUM(P17:S17)</f>
        <v>44.555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8"/>
      <c r="BM17" s="5"/>
      <c r="BN17" s="5"/>
      <c r="BO17" s="7"/>
      <c r="BP17" s="7"/>
      <c r="BQ17" s="8"/>
      <c r="BR17" s="9"/>
    </row>
    <row r="18" spans="1:70" s="29" customFormat="1" ht="242.25" customHeight="1" x14ac:dyDescent="0.25">
      <c r="A18" s="17" t="s">
        <v>51</v>
      </c>
      <c r="B18" s="18" t="s">
        <v>72</v>
      </c>
      <c r="C18" s="19">
        <v>466.1</v>
      </c>
      <c r="D18" s="19"/>
      <c r="E18" s="20">
        <v>14.5</v>
      </c>
      <c r="F18" s="18" t="s">
        <v>92</v>
      </c>
      <c r="G18" s="18" t="s">
        <v>43</v>
      </c>
      <c r="H18" s="18" t="s">
        <v>115</v>
      </c>
      <c r="I18" s="18" t="s">
        <v>44</v>
      </c>
      <c r="J18" s="18" t="s">
        <v>149</v>
      </c>
      <c r="K18" s="20" t="s">
        <v>169</v>
      </c>
      <c r="L18" s="20"/>
      <c r="M18" s="20"/>
      <c r="N18" s="31">
        <f>N19</f>
        <v>92.14</v>
      </c>
      <c r="O18" s="31">
        <f t="shared" ref="O18:T18" si="7">O19</f>
        <v>0</v>
      </c>
      <c r="P18" s="31">
        <f t="shared" si="7"/>
        <v>7.3712</v>
      </c>
      <c r="Q18" s="31">
        <f t="shared" si="7"/>
        <v>82.926000000000002</v>
      </c>
      <c r="R18" s="31">
        <f t="shared" si="7"/>
        <v>0</v>
      </c>
      <c r="S18" s="31">
        <f t="shared" si="7"/>
        <v>1.8428</v>
      </c>
      <c r="T18" s="31">
        <f t="shared" si="7"/>
        <v>92.14</v>
      </c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0" t="s">
        <v>171</v>
      </c>
      <c r="BH18" s="31">
        <f>T19</f>
        <v>92.14</v>
      </c>
      <c r="BI18" s="31"/>
      <c r="BJ18" s="21"/>
      <c r="BK18" s="22">
        <f>V18+X18+Z18+AB18+AD18+AF18+AH18+AJ18+AL18+AN18+AP18+AR18+AT18+AV18+AX18+AZ18+AZ18+BB18+BD18+BF18+BH18+BJ18</f>
        <v>92.14</v>
      </c>
      <c r="BL18" s="23">
        <v>42383</v>
      </c>
      <c r="BM18" s="21"/>
      <c r="BN18" s="21"/>
      <c r="BO18" s="31"/>
      <c r="BP18" s="31"/>
      <c r="BQ18" s="23"/>
      <c r="BR18" s="24"/>
    </row>
    <row r="19" spans="1:70" s="6" customFormat="1" ht="242.25" customHeight="1" x14ac:dyDescent="0.25">
      <c r="A19" s="1"/>
      <c r="B19" s="2"/>
      <c r="C19" s="3"/>
      <c r="D19" s="3"/>
      <c r="E19" s="4"/>
      <c r="F19" s="2"/>
      <c r="G19" s="2"/>
      <c r="H19" s="2"/>
      <c r="I19" s="2"/>
      <c r="J19" s="2"/>
      <c r="K19" s="4"/>
      <c r="L19" s="4" t="s">
        <v>170</v>
      </c>
      <c r="M19" s="4" t="s">
        <v>171</v>
      </c>
      <c r="N19" s="7">
        <f>0.34*2*135.5</f>
        <v>92.14</v>
      </c>
      <c r="O19" s="7"/>
      <c r="P19" s="7">
        <f>N19*0.08</f>
        <v>7.3712</v>
      </c>
      <c r="Q19" s="7">
        <f>N19*0.9</f>
        <v>82.926000000000002</v>
      </c>
      <c r="R19" s="7"/>
      <c r="S19" s="7">
        <f>N19*0.02</f>
        <v>1.8428</v>
      </c>
      <c r="T19" s="7">
        <f>P19+Q19+R19+S19</f>
        <v>92.14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16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8"/>
      <c r="BM19" s="5"/>
      <c r="BN19" s="5"/>
      <c r="BO19" s="7"/>
      <c r="BP19" s="7"/>
      <c r="BQ19" s="8"/>
      <c r="BR19" s="9"/>
    </row>
    <row r="20" spans="1:70" s="29" customFormat="1" ht="409.6" customHeight="1" x14ac:dyDescent="0.25">
      <c r="A20" s="17" t="s">
        <v>52</v>
      </c>
      <c r="B20" s="18">
        <v>41108574</v>
      </c>
      <c r="C20" s="19">
        <v>466.1</v>
      </c>
      <c r="D20" s="19"/>
      <c r="E20" s="20">
        <v>15</v>
      </c>
      <c r="F20" s="18" t="s">
        <v>93</v>
      </c>
      <c r="G20" s="18" t="s">
        <v>106</v>
      </c>
      <c r="H20" s="18" t="s">
        <v>116</v>
      </c>
      <c r="I20" s="18" t="s">
        <v>200</v>
      </c>
      <c r="J20" s="18" t="s">
        <v>150</v>
      </c>
      <c r="K20" s="20" t="s">
        <v>172</v>
      </c>
      <c r="L20" s="20"/>
      <c r="M20" s="20"/>
      <c r="N20" s="31">
        <f>N21</f>
        <v>165.49</v>
      </c>
      <c r="O20" s="31">
        <f t="shared" ref="O20:T20" si="8">O21</f>
        <v>0</v>
      </c>
      <c r="P20" s="31">
        <f t="shared" si="8"/>
        <v>13.2392</v>
      </c>
      <c r="Q20" s="31">
        <f t="shared" si="8"/>
        <v>142.32140000000001</v>
      </c>
      <c r="R20" s="31">
        <f t="shared" si="8"/>
        <v>0</v>
      </c>
      <c r="S20" s="31">
        <f t="shared" si="8"/>
        <v>9.9293999999999993</v>
      </c>
      <c r="T20" s="31">
        <f t="shared" si="8"/>
        <v>165.49</v>
      </c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41">
        <v>0.13</v>
      </c>
      <c r="BB20" s="31">
        <f>T21</f>
        <v>165.49</v>
      </c>
      <c r="BC20" s="31"/>
      <c r="BD20" s="21"/>
      <c r="BE20" s="21"/>
      <c r="BF20" s="21"/>
      <c r="BG20" s="21"/>
      <c r="BH20" s="21"/>
      <c r="BI20" s="21"/>
      <c r="BJ20" s="21"/>
      <c r="BK20" s="22">
        <f>V20+X20+Z20+AB20+AD20+AF20+AH20+AJ20+AL20+AN20+AP20+AR20+AT20+AV20+AX20+AZ20+AZ20+BB20+BD20+BF20+BH20+BJ20</f>
        <v>165.49</v>
      </c>
      <c r="BL20" s="23">
        <v>42384</v>
      </c>
      <c r="BM20" s="21" t="s">
        <v>173</v>
      </c>
      <c r="BN20" s="21"/>
      <c r="BO20" s="31"/>
      <c r="BP20" s="31"/>
      <c r="BQ20" s="23"/>
      <c r="BR20" s="24"/>
    </row>
    <row r="21" spans="1:70" s="6" customFormat="1" ht="162" customHeight="1" x14ac:dyDescent="0.25">
      <c r="A21" s="1"/>
      <c r="B21" s="2"/>
      <c r="C21" s="3"/>
      <c r="D21" s="3"/>
      <c r="E21" s="4"/>
      <c r="F21" s="2"/>
      <c r="G21" s="2"/>
      <c r="H21" s="2"/>
      <c r="I21" s="2"/>
      <c r="J21" s="2"/>
      <c r="K21" s="4"/>
      <c r="L21" s="4" t="s">
        <v>16</v>
      </c>
      <c r="M21" s="4">
        <v>0.13</v>
      </c>
      <c r="N21" s="7">
        <f>0.13*1273</f>
        <v>165.49</v>
      </c>
      <c r="O21" s="4"/>
      <c r="P21" s="7">
        <f>N21*0.08</f>
        <v>13.2392</v>
      </c>
      <c r="Q21" s="7">
        <f>N21*0.86</f>
        <v>142.32140000000001</v>
      </c>
      <c r="R21" s="7"/>
      <c r="S21" s="7">
        <f>N21*0.06</f>
        <v>9.9293999999999993</v>
      </c>
      <c r="T21" s="7">
        <f>P21+Q21+R21+S21</f>
        <v>165.49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16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8"/>
      <c r="BM21" s="5"/>
      <c r="BN21" s="5"/>
      <c r="BO21" s="7"/>
      <c r="BP21" s="7"/>
      <c r="BQ21" s="8"/>
      <c r="BR21" s="9"/>
    </row>
    <row r="22" spans="1:70" s="29" customFormat="1" ht="384" customHeight="1" x14ac:dyDescent="0.25">
      <c r="A22" s="17" t="s">
        <v>53</v>
      </c>
      <c r="B22" s="18" t="s">
        <v>73</v>
      </c>
      <c r="C22" s="19">
        <v>466.1</v>
      </c>
      <c r="D22" s="19"/>
      <c r="E22" s="20">
        <v>15</v>
      </c>
      <c r="F22" s="18" t="s">
        <v>94</v>
      </c>
      <c r="G22" s="18" t="s">
        <v>43</v>
      </c>
      <c r="H22" s="18" t="s">
        <v>117</v>
      </c>
      <c r="I22" s="18" t="s">
        <v>136</v>
      </c>
      <c r="J22" s="18" t="s">
        <v>151</v>
      </c>
      <c r="K22" s="20" t="s">
        <v>174</v>
      </c>
      <c r="L22" s="20"/>
      <c r="M22" s="20"/>
      <c r="N22" s="31">
        <f>N23</f>
        <v>127.30000000000001</v>
      </c>
      <c r="O22" s="31">
        <f t="shared" ref="O22:T22" si="9">O23</f>
        <v>0</v>
      </c>
      <c r="P22" s="31">
        <f t="shared" si="9"/>
        <v>10.184000000000001</v>
      </c>
      <c r="Q22" s="31">
        <f t="shared" si="9"/>
        <v>109.47800000000001</v>
      </c>
      <c r="R22" s="31">
        <f t="shared" si="9"/>
        <v>0</v>
      </c>
      <c r="S22" s="31">
        <f t="shared" si="9"/>
        <v>7.6380000000000008</v>
      </c>
      <c r="T22" s="31">
        <f t="shared" si="9"/>
        <v>127.30000000000001</v>
      </c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41">
        <v>0.1</v>
      </c>
      <c r="BB22" s="31">
        <f>T23</f>
        <v>127.30000000000001</v>
      </c>
      <c r="BC22" s="31"/>
      <c r="BD22" s="21"/>
      <c r="BE22" s="21"/>
      <c r="BF22" s="21"/>
      <c r="BG22" s="21"/>
      <c r="BH22" s="21"/>
      <c r="BI22" s="21"/>
      <c r="BJ22" s="21"/>
      <c r="BK22" s="22">
        <f>V22+X22+Z22+AB22+AD22+AF22+AH22+AJ22+AL22+AN22+AP22+AR22+AT22+AV22+AX22+AZ22+AZ22+BB22+BD22+BF22+BH22+BJ22</f>
        <v>127.30000000000001</v>
      </c>
      <c r="BL22" s="23">
        <v>42382</v>
      </c>
      <c r="BM22" s="21" t="s">
        <v>175</v>
      </c>
      <c r="BN22" s="21"/>
      <c r="BO22" s="31"/>
      <c r="BP22" s="31"/>
      <c r="BQ22" s="23"/>
      <c r="BR22" s="24"/>
    </row>
    <row r="23" spans="1:70" s="6" customFormat="1" ht="179.25" customHeight="1" x14ac:dyDescent="0.25">
      <c r="A23" s="1"/>
      <c r="B23" s="2"/>
      <c r="C23" s="3"/>
      <c r="D23" s="3"/>
      <c r="E23" s="4"/>
      <c r="F23" s="2"/>
      <c r="G23" s="2"/>
      <c r="H23" s="2"/>
      <c r="I23" s="2"/>
      <c r="J23" s="2"/>
      <c r="K23" s="4"/>
      <c r="L23" s="4" t="s">
        <v>16</v>
      </c>
      <c r="M23" s="4">
        <f>BA22</f>
        <v>0.1</v>
      </c>
      <c r="N23" s="7">
        <f>M23*1273</f>
        <v>127.30000000000001</v>
      </c>
      <c r="O23" s="4"/>
      <c r="P23" s="7">
        <f>N23*0.08</f>
        <v>10.184000000000001</v>
      </c>
      <c r="Q23" s="7">
        <f>N23*0.86</f>
        <v>109.47800000000001</v>
      </c>
      <c r="R23" s="7"/>
      <c r="S23" s="7">
        <f>N23*0.06</f>
        <v>7.6380000000000008</v>
      </c>
      <c r="T23" s="7">
        <f>P23+Q23+R23+S23</f>
        <v>127.30000000000001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42"/>
      <c r="BB23" s="4"/>
      <c r="BC23" s="7"/>
      <c r="BD23" s="5"/>
      <c r="BE23" s="5"/>
      <c r="BF23" s="5"/>
      <c r="BG23" s="5"/>
      <c r="BH23" s="5"/>
      <c r="BI23" s="5"/>
      <c r="BJ23" s="5"/>
      <c r="BK23" s="5"/>
      <c r="BL23" s="8"/>
      <c r="BM23" s="5"/>
      <c r="BN23" s="5"/>
      <c r="BO23" s="7"/>
      <c r="BP23" s="7"/>
      <c r="BQ23" s="8"/>
      <c r="BR23" s="9"/>
    </row>
    <row r="24" spans="1:70" s="29" customFormat="1" ht="222" customHeight="1" x14ac:dyDescent="0.25">
      <c r="A24" s="17" t="s">
        <v>54</v>
      </c>
      <c r="B24" s="18" t="s">
        <v>74</v>
      </c>
      <c r="C24" s="19">
        <v>466.1</v>
      </c>
      <c r="D24" s="19"/>
      <c r="E24" s="20">
        <v>12</v>
      </c>
      <c r="F24" s="18" t="s">
        <v>95</v>
      </c>
      <c r="G24" s="18" t="s">
        <v>43</v>
      </c>
      <c r="H24" s="18" t="s">
        <v>118</v>
      </c>
      <c r="I24" s="18" t="s">
        <v>137</v>
      </c>
      <c r="J24" s="18" t="s">
        <v>152</v>
      </c>
      <c r="K24" s="20" t="s">
        <v>177</v>
      </c>
      <c r="L24" s="20"/>
      <c r="M24" s="20"/>
      <c r="N24" s="31">
        <f>N25</f>
        <v>101.84</v>
      </c>
      <c r="O24" s="31"/>
      <c r="P24" s="31">
        <f t="shared" ref="P24:T26" si="10">P25</f>
        <v>8.1471999999999998</v>
      </c>
      <c r="Q24" s="31">
        <f t="shared" si="10"/>
        <v>87.582400000000007</v>
      </c>
      <c r="R24" s="31">
        <f t="shared" si="10"/>
        <v>0</v>
      </c>
      <c r="S24" s="31">
        <f t="shared" si="10"/>
        <v>6.1104000000000003</v>
      </c>
      <c r="T24" s="31">
        <f t="shared" si="10"/>
        <v>101.84</v>
      </c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41">
        <v>0.08</v>
      </c>
      <c r="BB24" s="31">
        <f>T25</f>
        <v>101.84</v>
      </c>
      <c r="BC24" s="31"/>
      <c r="BD24" s="20"/>
      <c r="BE24" s="21"/>
      <c r="BF24" s="21"/>
      <c r="BG24" s="21"/>
      <c r="BH24" s="21"/>
      <c r="BI24" s="21"/>
      <c r="BJ24" s="21"/>
      <c r="BK24" s="22">
        <f>V24+X24+Z24+AB24+AD24+AF24+AH24+AJ24+AL24+AN24+AP24+AR24+AT24+AV24+AX24+AZ24+BB24+BD24+BF24+BH24+BJ24</f>
        <v>101.84</v>
      </c>
      <c r="BL24" s="23">
        <v>42385</v>
      </c>
      <c r="BM24" s="21"/>
      <c r="BN24" s="21"/>
      <c r="BO24" s="31"/>
      <c r="BP24" s="31"/>
      <c r="BQ24" s="23"/>
      <c r="BR24" s="24"/>
    </row>
    <row r="25" spans="1:70" s="6" customFormat="1" ht="164.25" customHeight="1" x14ac:dyDescent="0.25">
      <c r="A25" s="1"/>
      <c r="B25" s="2"/>
      <c r="C25" s="3"/>
      <c r="D25" s="3"/>
      <c r="E25" s="4"/>
      <c r="F25" s="2"/>
      <c r="G25" s="2"/>
      <c r="H25" s="2"/>
      <c r="I25" s="2"/>
      <c r="J25" s="2"/>
      <c r="K25" s="4"/>
      <c r="L25" s="4" t="s">
        <v>16</v>
      </c>
      <c r="M25" s="4">
        <v>0.08</v>
      </c>
      <c r="N25" s="11">
        <f>M25*1273</f>
        <v>101.84</v>
      </c>
      <c r="O25" s="2"/>
      <c r="P25" s="11">
        <f>N25*0.08</f>
        <v>8.1471999999999998</v>
      </c>
      <c r="Q25" s="11">
        <f>N25*0.86</f>
        <v>87.582400000000007</v>
      </c>
      <c r="R25" s="11">
        <v>0</v>
      </c>
      <c r="S25" s="11">
        <f>N25*0.06</f>
        <v>6.1104000000000003</v>
      </c>
      <c r="T25" s="11">
        <f>SUM(P25:S25)</f>
        <v>101.84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16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8"/>
      <c r="BM25" s="5"/>
      <c r="BN25" s="5"/>
      <c r="BO25" s="7"/>
      <c r="BP25" s="7"/>
      <c r="BQ25" s="8"/>
      <c r="BR25" s="9"/>
    </row>
    <row r="26" spans="1:70" s="29" customFormat="1" ht="214.5" customHeight="1" x14ac:dyDescent="0.25">
      <c r="A26" s="17" t="s">
        <v>55</v>
      </c>
      <c r="B26" s="18" t="s">
        <v>75</v>
      </c>
      <c r="C26" s="19">
        <v>466.1</v>
      </c>
      <c r="D26" s="19"/>
      <c r="E26" s="20">
        <v>5</v>
      </c>
      <c r="F26" s="18" t="s">
        <v>96</v>
      </c>
      <c r="G26" s="18" t="s">
        <v>107</v>
      </c>
      <c r="H26" s="18" t="s">
        <v>119</v>
      </c>
      <c r="I26" s="18" t="s">
        <v>138</v>
      </c>
      <c r="J26" s="18" t="s">
        <v>153</v>
      </c>
      <c r="K26" s="20" t="s">
        <v>195</v>
      </c>
      <c r="L26" s="20"/>
      <c r="M26" s="20"/>
      <c r="N26" s="31">
        <f>N27</f>
        <v>44.555000000000007</v>
      </c>
      <c r="O26" s="31"/>
      <c r="P26" s="31">
        <f t="shared" si="10"/>
        <v>3.5644000000000005</v>
      </c>
      <c r="Q26" s="31">
        <f t="shared" si="10"/>
        <v>38.317300000000003</v>
      </c>
      <c r="R26" s="31">
        <f t="shared" si="10"/>
        <v>0</v>
      </c>
      <c r="S26" s="31">
        <f t="shared" si="10"/>
        <v>2.6733000000000002</v>
      </c>
      <c r="T26" s="31">
        <f t="shared" si="10"/>
        <v>44.555</v>
      </c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45">
        <v>3.5000000000000003E-2</v>
      </c>
      <c r="BB26" s="31">
        <f>0.035*1273</f>
        <v>44.555000000000007</v>
      </c>
      <c r="BC26" s="31"/>
      <c r="BD26" s="21"/>
      <c r="BE26" s="21"/>
      <c r="BF26" s="21"/>
      <c r="BG26" s="21"/>
      <c r="BH26" s="21"/>
      <c r="BI26" s="21"/>
      <c r="BJ26" s="21"/>
      <c r="BK26" s="22">
        <f>V26+X26+Z26+AB26+AD26+AF26+AH26+AJ26+AL26+AN26+AP26+AR26+AT26+AV26+AX26+AZ26+AZ26+BB26+BD26+BF26+BH26+BJ26</f>
        <v>44.555000000000007</v>
      </c>
      <c r="BL26" s="23">
        <v>42321</v>
      </c>
      <c r="BM26" s="21"/>
      <c r="BN26" s="21"/>
      <c r="BO26" s="31"/>
      <c r="BP26" s="31"/>
      <c r="BQ26" s="23"/>
      <c r="BR26" s="24"/>
    </row>
    <row r="27" spans="1:70" s="6" customFormat="1" ht="164.25" customHeight="1" x14ac:dyDescent="0.25">
      <c r="A27" s="1"/>
      <c r="B27" s="2"/>
      <c r="C27" s="3"/>
      <c r="D27" s="3"/>
      <c r="E27" s="4"/>
      <c r="F27" s="2"/>
      <c r="G27" s="2"/>
      <c r="H27" s="2"/>
      <c r="I27" s="2"/>
      <c r="J27" s="2"/>
      <c r="K27" s="4"/>
      <c r="L27" s="4" t="s">
        <v>16</v>
      </c>
      <c r="M27" s="4">
        <v>3.5000000000000003E-2</v>
      </c>
      <c r="N27" s="11">
        <f>M27*1273</f>
        <v>44.555000000000007</v>
      </c>
      <c r="O27" s="2"/>
      <c r="P27" s="11">
        <f>N27*0.08</f>
        <v>3.5644000000000005</v>
      </c>
      <c r="Q27" s="11">
        <f>N27*0.86</f>
        <v>38.317300000000003</v>
      </c>
      <c r="R27" s="11">
        <v>0</v>
      </c>
      <c r="S27" s="11">
        <f>N27*0.06</f>
        <v>2.6733000000000002</v>
      </c>
      <c r="T27" s="11">
        <f>SUM(P27:S27)</f>
        <v>44.555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16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8"/>
      <c r="BM27" s="5"/>
      <c r="BN27" s="5"/>
      <c r="BO27" s="7"/>
      <c r="BP27" s="7"/>
      <c r="BQ27" s="8"/>
      <c r="BR27" s="9"/>
    </row>
    <row r="28" spans="1:70" s="29" customFormat="1" ht="226.5" customHeight="1" x14ac:dyDescent="0.25">
      <c r="A28" s="17" t="s">
        <v>56</v>
      </c>
      <c r="B28" s="18" t="s">
        <v>76</v>
      </c>
      <c r="C28" s="19">
        <v>0</v>
      </c>
      <c r="D28" s="19"/>
      <c r="E28" s="20">
        <v>7</v>
      </c>
      <c r="F28" s="18" t="s">
        <v>97</v>
      </c>
      <c r="G28" s="18" t="s">
        <v>43</v>
      </c>
      <c r="H28" s="18" t="s">
        <v>120</v>
      </c>
      <c r="I28" s="18" t="s">
        <v>159</v>
      </c>
      <c r="J28" s="18" t="s">
        <v>160</v>
      </c>
      <c r="K28" s="20" t="s">
        <v>196</v>
      </c>
      <c r="L28" s="20"/>
      <c r="M28" s="20"/>
      <c r="N28" s="31">
        <f>N29</f>
        <v>127.30000000000001</v>
      </c>
      <c r="O28" s="31"/>
      <c r="P28" s="31">
        <f t="shared" ref="P28:T30" si="11">P29</f>
        <v>10.184000000000001</v>
      </c>
      <c r="Q28" s="31">
        <f t="shared" si="11"/>
        <v>109.47800000000001</v>
      </c>
      <c r="R28" s="31">
        <f t="shared" si="11"/>
        <v>0</v>
      </c>
      <c r="S28" s="31">
        <f t="shared" si="11"/>
        <v>7.6380000000000008</v>
      </c>
      <c r="T28" s="31">
        <f t="shared" si="11"/>
        <v>127.30000000000001</v>
      </c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45">
        <v>0.1</v>
      </c>
      <c r="BB28" s="20">
        <f>0.1*1273</f>
        <v>127.30000000000001</v>
      </c>
      <c r="BC28" s="31"/>
      <c r="BD28" s="21"/>
      <c r="BE28" s="21"/>
      <c r="BF28" s="21"/>
      <c r="BG28" s="21"/>
      <c r="BH28" s="21"/>
      <c r="BI28" s="21"/>
      <c r="BJ28" s="21"/>
      <c r="BK28" s="22">
        <f>V28+X28+Z28+AB28+AD28+AF28+AH28+AJ28+AL28+AN28+AP28+AR28+AT28+AV28+AX28+AZ28+AZ28+BB28+BD28+BF28+BH28+BJ28</f>
        <v>127.30000000000001</v>
      </c>
      <c r="BL28" s="23">
        <v>42377</v>
      </c>
      <c r="BM28" s="21"/>
      <c r="BN28" s="21"/>
      <c r="BO28" s="31"/>
      <c r="BP28" s="31"/>
      <c r="BQ28" s="23"/>
      <c r="BR28" s="24"/>
    </row>
    <row r="29" spans="1:70" s="6" customFormat="1" ht="164.25" customHeight="1" x14ac:dyDescent="0.25">
      <c r="A29" s="1"/>
      <c r="B29" s="2"/>
      <c r="C29" s="3"/>
      <c r="D29" s="3"/>
      <c r="E29" s="4"/>
      <c r="F29" s="2"/>
      <c r="G29" s="2"/>
      <c r="H29" s="2"/>
      <c r="I29" s="2"/>
      <c r="J29" s="2"/>
      <c r="K29" s="4"/>
      <c r="L29" s="4" t="s">
        <v>16</v>
      </c>
      <c r="M29" s="4">
        <f>BA28</f>
        <v>0.1</v>
      </c>
      <c r="N29" s="11">
        <f>M29*1273</f>
        <v>127.30000000000001</v>
      </c>
      <c r="O29" s="2"/>
      <c r="P29" s="11">
        <f>N29*0.08</f>
        <v>10.184000000000001</v>
      </c>
      <c r="Q29" s="11">
        <f>N29*0.86</f>
        <v>109.47800000000001</v>
      </c>
      <c r="R29" s="11">
        <v>0</v>
      </c>
      <c r="S29" s="11">
        <f>N29*0.06</f>
        <v>7.6380000000000008</v>
      </c>
      <c r="T29" s="11">
        <f>SUM(P29:S29)</f>
        <v>127.30000000000001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16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8"/>
      <c r="BM29" s="5"/>
      <c r="BN29" s="5"/>
      <c r="BO29" s="7"/>
      <c r="BP29" s="7"/>
      <c r="BQ29" s="8"/>
      <c r="BR29" s="9"/>
    </row>
    <row r="30" spans="1:70" s="29" customFormat="1" ht="211.5" customHeight="1" x14ac:dyDescent="0.25">
      <c r="A30" s="17" t="s">
        <v>57</v>
      </c>
      <c r="B30" s="18" t="s">
        <v>77</v>
      </c>
      <c r="C30" s="19">
        <v>0</v>
      </c>
      <c r="D30" s="19"/>
      <c r="E30" s="20">
        <v>15</v>
      </c>
      <c r="F30" s="18" t="s">
        <v>98</v>
      </c>
      <c r="G30" s="18" t="s">
        <v>106</v>
      </c>
      <c r="H30" s="18" t="s">
        <v>121</v>
      </c>
      <c r="I30" s="18" t="s">
        <v>161</v>
      </c>
      <c r="J30" s="18" t="s">
        <v>162</v>
      </c>
      <c r="K30" s="20" t="s">
        <v>197</v>
      </c>
      <c r="L30" s="20"/>
      <c r="M30" s="20"/>
      <c r="N30" s="31">
        <f>N31</f>
        <v>190.95</v>
      </c>
      <c r="O30" s="31"/>
      <c r="P30" s="31">
        <f t="shared" si="11"/>
        <v>15.276</v>
      </c>
      <c r="Q30" s="31">
        <f t="shared" si="11"/>
        <v>164.21699999999998</v>
      </c>
      <c r="R30" s="31">
        <f t="shared" si="11"/>
        <v>0</v>
      </c>
      <c r="S30" s="31">
        <f t="shared" si="11"/>
        <v>11.456999999999999</v>
      </c>
      <c r="T30" s="31">
        <f t="shared" si="11"/>
        <v>190.95</v>
      </c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44">
        <v>0.15</v>
      </c>
      <c r="BB30" s="21">
        <f>BA30*1273</f>
        <v>190.95</v>
      </c>
      <c r="BC30" s="21"/>
      <c r="BD30" s="21"/>
      <c r="BE30" s="21"/>
      <c r="BF30" s="21"/>
      <c r="BG30" s="21"/>
      <c r="BH30" s="21"/>
      <c r="BI30" s="21"/>
      <c r="BJ30" s="21"/>
      <c r="BK30" s="22">
        <f>V30+X30+Z30+AB30+AD30+AF30+AH30+AJ30+AL30+AN30+AP30+AR30+AT30+AV30+AX30+AZ30+AZ30+BB30+BD30+BF30+BH30+BJ30</f>
        <v>190.95</v>
      </c>
      <c r="BL30" s="23">
        <v>42386</v>
      </c>
      <c r="BM30" s="21"/>
      <c r="BN30" s="21"/>
      <c r="BO30" s="31"/>
      <c r="BP30" s="31"/>
      <c r="BQ30" s="23"/>
      <c r="BR30" s="24"/>
    </row>
    <row r="31" spans="1:70" s="6" customFormat="1" ht="164.25" customHeight="1" x14ac:dyDescent="0.25">
      <c r="A31" s="1"/>
      <c r="B31" s="2"/>
      <c r="C31" s="3"/>
      <c r="D31" s="3"/>
      <c r="E31" s="4"/>
      <c r="F31" s="2"/>
      <c r="G31" s="2"/>
      <c r="H31" s="2"/>
      <c r="I31" s="2"/>
      <c r="J31" s="2"/>
      <c r="K31" s="4"/>
      <c r="L31" s="4" t="s">
        <v>16</v>
      </c>
      <c r="M31" s="4">
        <f>BA30</f>
        <v>0.15</v>
      </c>
      <c r="N31" s="11">
        <f>M31*1273</f>
        <v>190.95</v>
      </c>
      <c r="O31" s="2"/>
      <c r="P31" s="11">
        <f>N31*0.08</f>
        <v>15.276</v>
      </c>
      <c r="Q31" s="11">
        <f>N31*0.86</f>
        <v>164.21699999999998</v>
      </c>
      <c r="R31" s="11">
        <v>0</v>
      </c>
      <c r="S31" s="11">
        <f>N31*0.06</f>
        <v>11.456999999999999</v>
      </c>
      <c r="T31" s="11">
        <f>SUM(P31:S31)</f>
        <v>190.95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16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8"/>
      <c r="BM31" s="5"/>
      <c r="BN31" s="5"/>
      <c r="BO31" s="7"/>
      <c r="BP31" s="7"/>
      <c r="BQ31" s="8"/>
      <c r="BR31" s="9"/>
    </row>
    <row r="32" spans="1:70" s="29" customFormat="1" ht="252" customHeight="1" x14ac:dyDescent="0.25">
      <c r="A32" s="17" t="s">
        <v>58</v>
      </c>
      <c r="B32" s="18" t="s">
        <v>78</v>
      </c>
      <c r="C32" s="19">
        <v>45358.98</v>
      </c>
      <c r="D32" s="19"/>
      <c r="E32" s="20">
        <v>60</v>
      </c>
      <c r="F32" s="18" t="s">
        <v>99</v>
      </c>
      <c r="G32" s="18" t="s">
        <v>45</v>
      </c>
      <c r="H32" s="18" t="s">
        <v>122</v>
      </c>
      <c r="I32" s="18" t="s">
        <v>139</v>
      </c>
      <c r="J32" s="18" t="s">
        <v>154</v>
      </c>
      <c r="K32" s="18" t="s">
        <v>163</v>
      </c>
      <c r="L32" s="18"/>
      <c r="M32" s="18"/>
      <c r="N32" s="40">
        <f>N33+N34</f>
        <v>76.916240000000002</v>
      </c>
      <c r="O32" s="18"/>
      <c r="P32" s="40">
        <f t="shared" ref="P32:T32" si="12">P33+P34</f>
        <v>5.2252000000000001</v>
      </c>
      <c r="Q32" s="40">
        <f t="shared" si="12"/>
        <v>26.392800000000001</v>
      </c>
      <c r="R32" s="40">
        <f>40.92*1.072</f>
        <v>43.866240000000005</v>
      </c>
      <c r="S32" s="40">
        <f t="shared" si="12"/>
        <v>1.4319999999999999</v>
      </c>
      <c r="T32" s="40">
        <f t="shared" si="12"/>
        <v>76.916240000000002</v>
      </c>
      <c r="U32" s="21"/>
      <c r="V32" s="21"/>
      <c r="W32" s="21"/>
      <c r="X32" s="21"/>
      <c r="Y32" s="21"/>
      <c r="Z32" s="21"/>
      <c r="AA32" s="21"/>
      <c r="AB32" s="21"/>
      <c r="AC32" s="21">
        <v>0.01</v>
      </c>
      <c r="AD32" s="21">
        <f>AC32*1644</f>
        <v>16.440000000000001</v>
      </c>
      <c r="AE32" s="31"/>
      <c r="AF32" s="21"/>
      <c r="AG32" s="21"/>
      <c r="AH32" s="21"/>
      <c r="AI32" s="21">
        <v>1</v>
      </c>
      <c r="AJ32" s="21">
        <f>T34</f>
        <v>60.476240000000004</v>
      </c>
      <c r="AK32" s="21"/>
      <c r="AL32" s="3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44"/>
      <c r="BB32" s="21"/>
      <c r="BC32" s="21"/>
      <c r="BD32" s="21"/>
      <c r="BE32" s="21"/>
      <c r="BF32" s="21"/>
      <c r="BG32" s="21"/>
      <c r="BH32" s="21"/>
      <c r="BI32" s="21"/>
      <c r="BJ32" s="21"/>
      <c r="BK32" s="22">
        <f>V32+X32+Z32+AB32+AD32+AF32+AH32+AJ32+AL32+AN32+AP32+AR32+AT32+AV32+AX32+AZ32+AZ32+BB32+BD32+BF32+BH32+BJ32</f>
        <v>76.916240000000002</v>
      </c>
      <c r="BL32" s="23">
        <v>42329</v>
      </c>
      <c r="BM32" s="21"/>
      <c r="BN32" s="21"/>
      <c r="BO32" s="31"/>
      <c r="BP32" s="31"/>
      <c r="BQ32" s="23"/>
      <c r="BR32" s="24"/>
    </row>
    <row r="33" spans="1:72" s="6" customFormat="1" ht="187.5" customHeight="1" x14ac:dyDescent="0.25">
      <c r="A33" s="1"/>
      <c r="B33" s="2"/>
      <c r="C33" s="3"/>
      <c r="D33" s="3"/>
      <c r="E33" s="4"/>
      <c r="F33" s="2"/>
      <c r="G33" s="2"/>
      <c r="H33" s="2"/>
      <c r="I33" s="2"/>
      <c r="J33" s="2"/>
      <c r="K33" s="2"/>
      <c r="L33" s="4" t="s">
        <v>6</v>
      </c>
      <c r="M33" s="5">
        <v>0.01</v>
      </c>
      <c r="N33" s="2">
        <f>M33*1644</f>
        <v>16.440000000000001</v>
      </c>
      <c r="O33" s="2"/>
      <c r="P33" s="7">
        <f>N33*0.08</f>
        <v>1.3152000000000001</v>
      </c>
      <c r="Q33" s="7">
        <f>N33*0.87</f>
        <v>14.302800000000001</v>
      </c>
      <c r="R33" s="7">
        <v>0</v>
      </c>
      <c r="S33" s="7">
        <f>N33*0.05</f>
        <v>0.82200000000000006</v>
      </c>
      <c r="T33" s="11">
        <f>P33+Q33+R33+S33</f>
        <v>16.440000000000001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16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8"/>
      <c r="BM33" s="5"/>
      <c r="BN33" s="5"/>
      <c r="BO33" s="7"/>
      <c r="BP33" s="7"/>
      <c r="BQ33" s="8"/>
      <c r="BR33" s="9"/>
    </row>
    <row r="34" spans="1:72" s="6" customFormat="1" ht="142.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2"/>
      <c r="L34" s="4" t="s">
        <v>9</v>
      </c>
      <c r="M34" s="2">
        <v>1</v>
      </c>
      <c r="N34" s="11">
        <f>T34</f>
        <v>60.476240000000004</v>
      </c>
      <c r="O34" s="11"/>
      <c r="P34" s="11">
        <v>3.91</v>
      </c>
      <c r="Q34" s="11">
        <v>12.09</v>
      </c>
      <c r="R34" s="11">
        <f>40.92*1.072</f>
        <v>43.866240000000005</v>
      </c>
      <c r="S34" s="11">
        <v>0.61</v>
      </c>
      <c r="T34" s="7">
        <f t="shared" ref="T34" si="13">SUM(P34:S34)</f>
        <v>60.476240000000004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16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8"/>
      <c r="BM34" s="5"/>
      <c r="BN34" s="5"/>
      <c r="BO34" s="7"/>
      <c r="BP34" s="7"/>
      <c r="BQ34" s="8"/>
      <c r="BR34" s="9"/>
    </row>
    <row r="35" spans="1:72" s="29" customFormat="1" ht="232.5" customHeight="1" x14ac:dyDescent="0.25">
      <c r="A35" s="17" t="s">
        <v>59</v>
      </c>
      <c r="B35" s="18" t="s">
        <v>79</v>
      </c>
      <c r="C35" s="19">
        <v>466.1</v>
      </c>
      <c r="D35" s="19"/>
      <c r="E35" s="20">
        <v>6</v>
      </c>
      <c r="F35" s="18" t="s">
        <v>100</v>
      </c>
      <c r="G35" s="18" t="s">
        <v>108</v>
      </c>
      <c r="H35" s="18" t="s">
        <v>123</v>
      </c>
      <c r="I35" s="18" t="s">
        <v>140</v>
      </c>
      <c r="J35" s="18" t="s">
        <v>155</v>
      </c>
      <c r="K35" s="20" t="s">
        <v>176</v>
      </c>
      <c r="L35" s="20"/>
      <c r="M35" s="20"/>
      <c r="N35" s="31">
        <f>N36</f>
        <v>560.12</v>
      </c>
      <c r="O35" s="31">
        <f t="shared" ref="O35:T35" si="14">O36</f>
        <v>0</v>
      </c>
      <c r="P35" s="31">
        <f t="shared" si="14"/>
        <v>44.809600000000003</v>
      </c>
      <c r="Q35" s="31">
        <f t="shared" si="14"/>
        <v>481.70319999999998</v>
      </c>
      <c r="R35" s="31">
        <f t="shared" si="14"/>
        <v>0</v>
      </c>
      <c r="S35" s="31">
        <f t="shared" si="14"/>
        <v>33.607199999999999</v>
      </c>
      <c r="T35" s="31">
        <f t="shared" si="14"/>
        <v>560.12</v>
      </c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41">
        <v>0.44</v>
      </c>
      <c r="BB35" s="31">
        <f>T36</f>
        <v>560.12</v>
      </c>
      <c r="BC35" s="31"/>
      <c r="BD35" s="21"/>
      <c r="BE35" s="21"/>
      <c r="BF35" s="21"/>
      <c r="BG35" s="21"/>
      <c r="BH35" s="21"/>
      <c r="BI35" s="21"/>
      <c r="BJ35" s="21"/>
      <c r="BK35" s="22">
        <f>V35+X35+Z35+AB35+AD35+AF35+AH35+AJ35+AL35+AN35+AP35+AR35+AT35+AV35+AX35+AZ35+AZ35+BB35+BD35+BF35+BH35+BJ35</f>
        <v>560.12</v>
      </c>
      <c r="BL35" s="23">
        <v>42378</v>
      </c>
      <c r="BM35" s="21"/>
      <c r="BN35" s="21"/>
      <c r="BO35" s="31"/>
      <c r="BP35" s="31"/>
      <c r="BQ35" s="23"/>
      <c r="BR35" s="24"/>
    </row>
    <row r="36" spans="1:72" s="6" customFormat="1" ht="232.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4"/>
      <c r="L36" s="4" t="s">
        <v>16</v>
      </c>
      <c r="M36" s="4">
        <f>BA35</f>
        <v>0.44</v>
      </c>
      <c r="N36" s="7">
        <f>1273*M36</f>
        <v>560.12</v>
      </c>
      <c r="O36" s="4"/>
      <c r="P36" s="7">
        <f>N36*0.08</f>
        <v>44.809600000000003</v>
      </c>
      <c r="Q36" s="7">
        <f>N36*0.86</f>
        <v>481.70319999999998</v>
      </c>
      <c r="R36" s="7"/>
      <c r="S36" s="7">
        <f>N36*0.06</f>
        <v>33.607199999999999</v>
      </c>
      <c r="T36" s="7">
        <f>P36+Q36+R36+S36</f>
        <v>560.12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42"/>
      <c r="BB36" s="7"/>
      <c r="BC36" s="7"/>
      <c r="BD36" s="5"/>
      <c r="BE36" s="5"/>
      <c r="BF36" s="5"/>
      <c r="BG36" s="5"/>
      <c r="BH36" s="5"/>
      <c r="BI36" s="5"/>
      <c r="BJ36" s="5"/>
      <c r="BK36" s="5"/>
      <c r="BL36" s="8"/>
      <c r="BM36" s="5"/>
      <c r="BN36" s="5"/>
      <c r="BO36" s="7"/>
      <c r="BP36" s="7"/>
      <c r="BQ36" s="8"/>
      <c r="BR36" s="9"/>
    </row>
    <row r="37" spans="1:72" s="29" customFormat="1" ht="232.5" customHeight="1" x14ac:dyDescent="0.25">
      <c r="A37" s="17" t="s">
        <v>60</v>
      </c>
      <c r="B37" s="18" t="s">
        <v>80</v>
      </c>
      <c r="C37" s="19">
        <v>466.1</v>
      </c>
      <c r="D37" s="19"/>
      <c r="E37" s="20">
        <v>6</v>
      </c>
      <c r="F37" s="18" t="s">
        <v>101</v>
      </c>
      <c r="G37" s="18" t="s">
        <v>108</v>
      </c>
      <c r="H37" s="18" t="s">
        <v>124</v>
      </c>
      <c r="I37" s="18" t="s">
        <v>141</v>
      </c>
      <c r="J37" s="18" t="s">
        <v>156</v>
      </c>
      <c r="K37" s="20"/>
      <c r="L37" s="20"/>
      <c r="M37" s="20"/>
      <c r="N37" s="40"/>
      <c r="O37" s="18"/>
      <c r="P37" s="40"/>
      <c r="Q37" s="40"/>
      <c r="R37" s="40"/>
      <c r="S37" s="40"/>
      <c r="T37" s="40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30"/>
      <c r="BB37" s="21"/>
      <c r="BC37" s="21"/>
      <c r="BD37" s="21"/>
      <c r="BE37" s="21"/>
      <c r="BF37" s="21"/>
      <c r="BG37" s="21"/>
      <c r="BH37" s="21"/>
      <c r="BI37" s="21"/>
      <c r="BJ37" s="21"/>
      <c r="BK37" s="22">
        <f>V37+X37+Z37+AB37+AD37+AF37+AH37+AJ37+AL37+AN37+AP37+AR37+AT37+AV37+AX37+AZ37+AZ37+BB37+BD37+BF37+BH37+BJ37</f>
        <v>0</v>
      </c>
      <c r="BL37" s="23">
        <v>42378</v>
      </c>
      <c r="BM37" s="21" t="s">
        <v>198</v>
      </c>
      <c r="BN37" s="21"/>
      <c r="BO37" s="31"/>
      <c r="BP37" s="31"/>
      <c r="BQ37" s="23"/>
      <c r="BR37" s="24"/>
    </row>
    <row r="38" spans="1:72" s="29" customFormat="1" ht="216.75" customHeight="1" x14ac:dyDescent="0.25">
      <c r="A38" s="17" t="s">
        <v>61</v>
      </c>
      <c r="B38" s="18" t="s">
        <v>81</v>
      </c>
      <c r="C38" s="19">
        <v>466.1</v>
      </c>
      <c r="D38" s="19"/>
      <c r="E38" s="20">
        <v>6</v>
      </c>
      <c r="F38" s="18" t="s">
        <v>102</v>
      </c>
      <c r="G38" s="18" t="s">
        <v>108</v>
      </c>
      <c r="H38" s="18" t="s">
        <v>125</v>
      </c>
      <c r="I38" s="18" t="s">
        <v>142</v>
      </c>
      <c r="J38" s="18" t="s">
        <v>156</v>
      </c>
      <c r="K38" s="20"/>
      <c r="L38" s="20"/>
      <c r="M38" s="20"/>
      <c r="N38" s="31"/>
      <c r="O38" s="20"/>
      <c r="P38" s="31"/>
      <c r="Q38" s="31"/>
      <c r="R38" s="31"/>
      <c r="S38" s="31"/>
      <c r="T38" s="3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41"/>
      <c r="BB38" s="31"/>
      <c r="BC38" s="31"/>
      <c r="BD38" s="20"/>
      <c r="BE38" s="20"/>
      <c r="BF38" s="31"/>
      <c r="BG38" s="20"/>
      <c r="BH38" s="20"/>
      <c r="BI38" s="31"/>
      <c r="BJ38" s="21"/>
      <c r="BK38" s="22">
        <f>V38+X38+Z38+AB38+AD38+AF38+AH38+AJ38+AL38+AN38+AP38+AR38+AT38+AV38+AX38+AZ38+AZ38+BB38+BD38+BF38+BH38+BJ38</f>
        <v>0</v>
      </c>
      <c r="BL38" s="23">
        <v>42378</v>
      </c>
      <c r="BM38" s="21" t="s">
        <v>198</v>
      </c>
      <c r="BN38" s="21"/>
      <c r="BO38" s="31"/>
      <c r="BP38" s="31"/>
      <c r="BQ38" s="23"/>
      <c r="BR38" s="24"/>
    </row>
    <row r="39" spans="1:72" s="29" customFormat="1" ht="216.75" customHeight="1" x14ac:dyDescent="0.25">
      <c r="A39" s="17" t="s">
        <v>62</v>
      </c>
      <c r="B39" s="18" t="s">
        <v>82</v>
      </c>
      <c r="C39" s="19">
        <v>466.1</v>
      </c>
      <c r="D39" s="19"/>
      <c r="E39" s="20">
        <v>6</v>
      </c>
      <c r="F39" s="18" t="s">
        <v>103</v>
      </c>
      <c r="G39" s="18" t="s">
        <v>108</v>
      </c>
      <c r="H39" s="18" t="s">
        <v>126</v>
      </c>
      <c r="I39" s="18" t="s">
        <v>141</v>
      </c>
      <c r="J39" s="18" t="s">
        <v>156</v>
      </c>
      <c r="K39" s="20"/>
      <c r="L39" s="20"/>
      <c r="M39" s="40"/>
      <c r="N39" s="40"/>
      <c r="O39" s="18"/>
      <c r="P39" s="40"/>
      <c r="Q39" s="40"/>
      <c r="R39" s="40"/>
      <c r="S39" s="40"/>
      <c r="T39" s="40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2">
        <f>V39+X39+Z39+AB39+AD39+AF39+AH39+AJ39+AL39+AN39+AP39+AR39+AT39+AV39+AX39+AZ39+AZ39+BB39+BD39+BF39+BH39+BJ39</f>
        <v>0</v>
      </c>
      <c r="BL39" s="23">
        <v>42378</v>
      </c>
      <c r="BM39" s="21" t="s">
        <v>198</v>
      </c>
      <c r="BN39" s="21"/>
      <c r="BO39" s="31"/>
      <c r="BP39" s="31"/>
      <c r="BQ39" s="23"/>
      <c r="BR39" s="24"/>
    </row>
    <row r="40" spans="1:72" s="29" customFormat="1" ht="219.75" customHeight="1" x14ac:dyDescent="0.25">
      <c r="A40" s="17" t="s">
        <v>63</v>
      </c>
      <c r="B40" s="18" t="s">
        <v>83</v>
      </c>
      <c r="C40" s="19">
        <v>69830.92</v>
      </c>
      <c r="D40" s="19"/>
      <c r="E40" s="20">
        <v>4.5</v>
      </c>
      <c r="F40" s="18" t="s">
        <v>104</v>
      </c>
      <c r="G40" s="18" t="s">
        <v>109</v>
      </c>
      <c r="H40" s="18" t="s">
        <v>127</v>
      </c>
      <c r="I40" s="18" t="s">
        <v>143</v>
      </c>
      <c r="J40" s="18" t="s">
        <v>157</v>
      </c>
      <c r="K40" s="20" t="s">
        <v>178</v>
      </c>
      <c r="L40" s="20"/>
      <c r="M40" s="65"/>
      <c r="N40" s="65">
        <f t="shared" ref="N40:T40" si="15">N44</f>
        <v>38.19</v>
      </c>
      <c r="O40" s="65">
        <f t="shared" si="15"/>
        <v>0</v>
      </c>
      <c r="P40" s="65">
        <f t="shared" si="15"/>
        <v>3.0551999999999997</v>
      </c>
      <c r="Q40" s="65">
        <f t="shared" si="15"/>
        <v>32.843399999999995</v>
      </c>
      <c r="R40" s="65">
        <f t="shared" si="15"/>
        <v>0</v>
      </c>
      <c r="S40" s="65">
        <f t="shared" si="15"/>
        <v>2.2913999999999999</v>
      </c>
      <c r="T40" s="65">
        <f t="shared" si="15"/>
        <v>38.19</v>
      </c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65">
        <v>0.03</v>
      </c>
      <c r="BB40" s="68">
        <f>T44</f>
        <v>38.19</v>
      </c>
      <c r="BC40" s="68"/>
      <c r="BD40" s="21"/>
      <c r="BE40" s="21"/>
      <c r="BF40" s="21"/>
      <c r="BG40" s="21"/>
      <c r="BH40" s="21"/>
      <c r="BI40" s="21"/>
      <c r="BJ40" s="21"/>
      <c r="BK40" s="58">
        <f>BB40</f>
        <v>38.19</v>
      </c>
      <c r="BL40" s="23">
        <v>42385</v>
      </c>
      <c r="BM40" s="21"/>
      <c r="BN40" s="21"/>
      <c r="BO40" s="31"/>
      <c r="BP40" s="31"/>
      <c r="BQ40" s="23"/>
      <c r="BR40" s="24"/>
    </row>
    <row r="41" spans="1:72" s="29" customFormat="1" ht="217.5" customHeight="1" x14ac:dyDescent="0.25">
      <c r="A41" s="17" t="s">
        <v>64</v>
      </c>
      <c r="B41" s="18" t="s">
        <v>84</v>
      </c>
      <c r="C41" s="19">
        <v>2499.8000000000002</v>
      </c>
      <c r="D41" s="19"/>
      <c r="E41" s="20">
        <v>4.5</v>
      </c>
      <c r="F41" s="18" t="s">
        <v>104</v>
      </c>
      <c r="G41" s="18" t="s">
        <v>109</v>
      </c>
      <c r="H41" s="18" t="s">
        <v>128</v>
      </c>
      <c r="I41" s="18" t="s">
        <v>144</v>
      </c>
      <c r="J41" s="18" t="s">
        <v>158</v>
      </c>
      <c r="K41" s="20" t="s">
        <v>178</v>
      </c>
      <c r="L41" s="20"/>
      <c r="M41" s="66"/>
      <c r="N41" s="66"/>
      <c r="O41" s="66"/>
      <c r="P41" s="66"/>
      <c r="Q41" s="66"/>
      <c r="R41" s="66"/>
      <c r="S41" s="66"/>
      <c r="T41" s="66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66"/>
      <c r="BB41" s="69"/>
      <c r="BC41" s="69"/>
      <c r="BD41" s="21"/>
      <c r="BE41" s="21"/>
      <c r="BF41" s="21"/>
      <c r="BG41" s="21"/>
      <c r="BH41" s="21"/>
      <c r="BI41" s="21"/>
      <c r="BJ41" s="21"/>
      <c r="BK41" s="64"/>
      <c r="BL41" s="23">
        <v>42385</v>
      </c>
      <c r="BM41" s="21"/>
      <c r="BN41" s="21"/>
      <c r="BO41" s="31"/>
      <c r="BP41" s="31"/>
      <c r="BQ41" s="23"/>
      <c r="BR41" s="24"/>
    </row>
    <row r="42" spans="1:72" s="29" customFormat="1" ht="201.75" customHeight="1" x14ac:dyDescent="0.25">
      <c r="A42" s="17" t="s">
        <v>65</v>
      </c>
      <c r="B42" s="18" t="s">
        <v>85</v>
      </c>
      <c r="C42" s="19">
        <v>2499.8000000000002</v>
      </c>
      <c r="D42" s="19"/>
      <c r="E42" s="20">
        <v>4.5</v>
      </c>
      <c r="F42" s="18" t="s">
        <v>104</v>
      </c>
      <c r="G42" s="18" t="s">
        <v>109</v>
      </c>
      <c r="H42" s="18" t="s">
        <v>129</v>
      </c>
      <c r="I42" s="18" t="s">
        <v>144</v>
      </c>
      <c r="J42" s="18" t="s">
        <v>158</v>
      </c>
      <c r="K42" s="20" t="s">
        <v>178</v>
      </c>
      <c r="L42" s="20"/>
      <c r="M42" s="66"/>
      <c r="N42" s="66"/>
      <c r="O42" s="66"/>
      <c r="P42" s="66"/>
      <c r="Q42" s="66"/>
      <c r="R42" s="66"/>
      <c r="S42" s="66"/>
      <c r="T42" s="66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66"/>
      <c r="BB42" s="69"/>
      <c r="BC42" s="69"/>
      <c r="BD42" s="21"/>
      <c r="BE42" s="21"/>
      <c r="BF42" s="21"/>
      <c r="BG42" s="21"/>
      <c r="BH42" s="21"/>
      <c r="BI42" s="21"/>
      <c r="BJ42" s="21"/>
      <c r="BK42" s="64"/>
      <c r="BL42" s="23">
        <v>42385</v>
      </c>
      <c r="BM42" s="21"/>
      <c r="BN42" s="21"/>
      <c r="BO42" s="31"/>
      <c r="BP42" s="31"/>
      <c r="BQ42" s="23"/>
      <c r="BR42" s="24"/>
    </row>
    <row r="43" spans="1:72" s="29" customFormat="1" ht="212.25" customHeight="1" x14ac:dyDescent="0.25">
      <c r="A43" s="17" t="s">
        <v>66</v>
      </c>
      <c r="B43" s="18" t="s">
        <v>86</v>
      </c>
      <c r="C43" s="19">
        <v>2499.8000000000002</v>
      </c>
      <c r="D43" s="19"/>
      <c r="E43" s="20">
        <v>4.5</v>
      </c>
      <c r="F43" s="18" t="s">
        <v>104</v>
      </c>
      <c r="G43" s="18" t="s">
        <v>109</v>
      </c>
      <c r="H43" s="18" t="s">
        <v>130</v>
      </c>
      <c r="I43" s="18" t="s">
        <v>144</v>
      </c>
      <c r="J43" s="18" t="s">
        <v>158</v>
      </c>
      <c r="K43" s="20" t="s">
        <v>178</v>
      </c>
      <c r="L43" s="20"/>
      <c r="M43" s="67"/>
      <c r="N43" s="67"/>
      <c r="O43" s="67"/>
      <c r="P43" s="67"/>
      <c r="Q43" s="67"/>
      <c r="R43" s="67"/>
      <c r="S43" s="67"/>
      <c r="T43" s="67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67"/>
      <c r="BB43" s="70"/>
      <c r="BC43" s="70"/>
      <c r="BD43" s="21"/>
      <c r="BE43" s="21"/>
      <c r="BF43" s="21"/>
      <c r="BG43" s="21"/>
      <c r="BH43" s="21"/>
      <c r="BI43" s="21"/>
      <c r="BJ43" s="21"/>
      <c r="BK43" s="59"/>
      <c r="BL43" s="23">
        <v>42385</v>
      </c>
      <c r="BM43" s="21"/>
      <c r="BN43" s="21"/>
      <c r="BO43" s="31"/>
      <c r="BP43" s="31"/>
      <c r="BQ43" s="23"/>
      <c r="BR43" s="24"/>
    </row>
    <row r="44" spans="1:72" s="6" customFormat="1" ht="187.5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4"/>
      <c r="L44" s="4" t="s">
        <v>16</v>
      </c>
      <c r="M44" s="4">
        <v>0.03</v>
      </c>
      <c r="N44" s="11">
        <f>M44*1273</f>
        <v>38.19</v>
      </c>
      <c r="O44" s="2"/>
      <c r="P44" s="11">
        <f>N44*0.08</f>
        <v>3.0551999999999997</v>
      </c>
      <c r="Q44" s="11">
        <f>N44*0.86</f>
        <v>32.843399999999995</v>
      </c>
      <c r="R44" s="11">
        <v>0</v>
      </c>
      <c r="S44" s="11">
        <f>N44*0.06</f>
        <v>2.2913999999999999</v>
      </c>
      <c r="T44" s="11">
        <f>SUM(P44:S44)</f>
        <v>38.19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7"/>
      <c r="BK44" s="7"/>
      <c r="BL44" s="8"/>
      <c r="BM44" s="5"/>
      <c r="BN44" s="5"/>
      <c r="BO44" s="5"/>
      <c r="BP44" s="5"/>
      <c r="BQ44" s="7"/>
      <c r="BR44" s="8"/>
      <c r="BS44" s="9"/>
      <c r="BT44" s="13"/>
    </row>
    <row r="45" spans="1:72" s="57" customFormat="1" ht="91.5" customHeight="1" x14ac:dyDescent="0.25">
      <c r="A45" s="46"/>
      <c r="B45" s="47"/>
      <c r="C45" s="48"/>
      <c r="D45" s="48"/>
      <c r="E45" s="49"/>
      <c r="F45" s="47"/>
      <c r="G45" s="47"/>
      <c r="H45" s="47"/>
      <c r="I45" s="50" t="s">
        <v>199</v>
      </c>
      <c r="J45" s="47"/>
      <c r="K45" s="49"/>
      <c r="L45" s="49"/>
      <c r="M45" s="49"/>
      <c r="N45" s="51"/>
      <c r="O45" s="51"/>
      <c r="P45" s="51"/>
      <c r="Q45" s="51"/>
      <c r="R45" s="51"/>
      <c r="S45" s="51"/>
      <c r="T45" s="52">
        <f>T3+T5+T7+T9+T11+T12+T14+T16+T18+T20+T22+T24+T26+T28+T30+T32+T35+T40</f>
        <v>3096.95624</v>
      </c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1"/>
      <c r="AS45" s="53"/>
      <c r="AT45" s="51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1"/>
      <c r="BK45" s="52">
        <f>SUM(BK3:BK44)</f>
        <v>3096.95624</v>
      </c>
      <c r="BL45" s="54"/>
      <c r="BM45" s="55"/>
      <c r="BN45" s="53"/>
      <c r="BO45" s="53"/>
      <c r="BP45" s="53"/>
      <c r="BQ45" s="51"/>
      <c r="BR45" s="54"/>
      <c r="BS45" s="55"/>
      <c r="BT45" s="56"/>
    </row>
    <row r="46" spans="1:72" s="6" customFormat="1" ht="141.75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2"/>
      <c r="L46" s="4"/>
      <c r="M46" s="5"/>
      <c r="N46" s="43"/>
      <c r="O46" s="43"/>
      <c r="P46" s="43"/>
      <c r="Q46" s="43"/>
      <c r="R46" s="43"/>
      <c r="S46" s="43"/>
      <c r="T46" s="7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7"/>
      <c r="BK46" s="7"/>
      <c r="BL46" s="8"/>
      <c r="BM46" s="9"/>
      <c r="BN46" s="5"/>
      <c r="BO46" s="5"/>
      <c r="BP46" s="5"/>
      <c r="BQ46" s="7"/>
      <c r="BR46" s="8"/>
      <c r="BS46" s="9"/>
      <c r="BT46" s="13"/>
    </row>
    <row r="47" spans="1:72" s="6" customFormat="1" ht="131.25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2"/>
      <c r="L47" s="4"/>
      <c r="M47" s="5"/>
      <c r="N47" s="43"/>
      <c r="O47" s="43"/>
      <c r="P47" s="43"/>
      <c r="Q47" s="43"/>
      <c r="R47" s="43"/>
      <c r="S47" s="43"/>
      <c r="T47" s="7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7"/>
      <c r="BK47" s="7"/>
      <c r="BL47" s="8"/>
      <c r="BM47" s="9"/>
      <c r="BN47" s="5"/>
      <c r="BO47" s="5"/>
      <c r="BP47" s="5"/>
      <c r="BQ47" s="7"/>
      <c r="BR47" s="8"/>
      <c r="BS47" s="9"/>
      <c r="BT47" s="13"/>
    </row>
    <row r="48" spans="1:72" s="6" customFormat="1" ht="262.5" customHeight="1" x14ac:dyDescent="0.25">
      <c r="A48" s="1"/>
      <c r="B48" s="2"/>
      <c r="C48" s="3"/>
      <c r="D48" s="3"/>
      <c r="E48" s="4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7"/>
      <c r="BL48" s="8"/>
      <c r="BM48" s="9"/>
      <c r="BN48" s="14"/>
      <c r="BO48" s="14"/>
      <c r="BP48" s="14"/>
      <c r="BQ48" s="15"/>
      <c r="BR48" s="10"/>
      <c r="BS48" s="14"/>
      <c r="BT48" s="13"/>
    </row>
    <row r="49" spans="1:72" s="6" customFormat="1" ht="198.75" customHeight="1" x14ac:dyDescent="0.25">
      <c r="A49" s="1"/>
      <c r="B49" s="2"/>
      <c r="C49" s="3"/>
      <c r="D49" s="3"/>
      <c r="E49" s="4"/>
      <c r="F49" s="2"/>
      <c r="G49" s="2"/>
      <c r="H49" s="2"/>
      <c r="I49" s="2"/>
      <c r="J49" s="2"/>
      <c r="K49" s="2"/>
      <c r="L49" s="4"/>
      <c r="M49" s="5"/>
      <c r="N49" s="43"/>
      <c r="O49" s="43"/>
      <c r="P49" s="43"/>
      <c r="Q49" s="43"/>
      <c r="R49" s="43"/>
      <c r="S49" s="43"/>
      <c r="T49" s="43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7"/>
      <c r="BK49" s="12"/>
      <c r="BL49" s="8"/>
      <c r="BM49" s="9"/>
      <c r="BN49" s="5"/>
      <c r="BO49" s="5"/>
      <c r="BP49" s="5"/>
      <c r="BQ49" s="7"/>
      <c r="BR49" s="8"/>
      <c r="BS49" s="9"/>
      <c r="BT49" s="13"/>
    </row>
  </sheetData>
  <autoFilter ref="A2:BM44"/>
  <mergeCells count="17">
    <mergeCell ref="R40:R43"/>
    <mergeCell ref="S40:S43"/>
    <mergeCell ref="T40:T43"/>
    <mergeCell ref="BA40:BA43"/>
    <mergeCell ref="BC40:BC43"/>
    <mergeCell ref="BB40:BB43"/>
    <mergeCell ref="M40:M43"/>
    <mergeCell ref="N40:N43"/>
    <mergeCell ref="O40:O43"/>
    <mergeCell ref="P40:P43"/>
    <mergeCell ref="Q40:Q43"/>
    <mergeCell ref="BA11:BA12"/>
    <mergeCell ref="BC11:BC12"/>
    <mergeCell ref="BK11:BK12"/>
    <mergeCell ref="BM11:BM12"/>
    <mergeCell ref="BK40:BK43"/>
    <mergeCell ref="BB11:BB12"/>
  </mergeCells>
  <pageMargins left="0" right="0" top="0" bottom="0" header="0" footer="0"/>
  <pageSetup paperSize="9" scale="1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57_лот_()</vt:lpstr>
      <vt:lpstr>'57_лот_()'!Заголовки_для_печати</vt:lpstr>
      <vt:lpstr>'57_лот_()'!Область_печати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2015-07-22T07:22:52Z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